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0.38\Zamowienia\P R Z E T A  R G I\2024\37_PN_2024_JS_Dostawa leków 4 części\04_SWZ\"/>
    </mc:Choice>
  </mc:AlternateContent>
  <xr:revisionPtr revIDLastSave="0" documentId="13_ncr:1_{D4EACFAB-2751-4D57-8821-963722CC02FC}" xr6:coauthVersionLast="47" xr6:coauthVersionMax="47" xr10:uidLastSave="{00000000-0000-0000-0000-000000000000}"/>
  <bookViews>
    <workbookView xWindow="-120" yWindow="-120" windowWidth="29040" windowHeight="15720" xr2:uid="{15C67931-09F6-4D85-AE0C-CBE1F38FA7EB}"/>
  </bookViews>
  <sheets>
    <sheet name="cz. 1" sheetId="11" r:id="rId1"/>
    <sheet name="cz. 2" sheetId="12" r:id="rId2"/>
    <sheet name="cz. 3" sheetId="13" r:id="rId3"/>
    <sheet name="cz. 4" sheetId="14" r:id="rId4"/>
    <sheet name="Arkusz1" sheetId="4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1" l="1"/>
  <c r="I14" i="11"/>
  <c r="I10" i="11"/>
  <c r="J10" i="11" s="1"/>
  <c r="H10" i="11" s="1"/>
  <c r="F10" i="11"/>
  <c r="I14" i="14"/>
  <c r="J14" i="14" s="1"/>
  <c r="F14" i="14"/>
  <c r="I13" i="14"/>
  <c r="J13" i="14" s="1"/>
  <c r="F13" i="14"/>
  <c r="I12" i="14"/>
  <c r="J12" i="14" s="1"/>
  <c r="H12" i="14" s="1"/>
  <c r="F12" i="14"/>
  <c r="I11" i="14"/>
  <c r="J11" i="14" s="1"/>
  <c r="F11" i="14"/>
  <c r="I13" i="13"/>
  <c r="J13" i="13" s="1"/>
  <c r="H13" i="13" s="1"/>
  <c r="F13" i="13"/>
  <c r="I12" i="13"/>
  <c r="J12" i="13" s="1"/>
  <c r="F12" i="13"/>
  <c r="I11" i="13"/>
  <c r="J11" i="13" s="1"/>
  <c r="F11" i="13"/>
  <c r="F14" i="13" s="1"/>
  <c r="I10" i="12"/>
  <c r="J10" i="12" s="1"/>
  <c r="H10" i="12" s="1"/>
  <c r="H11" i="12" s="1"/>
  <c r="F10" i="12"/>
  <c r="F11" i="12" s="1"/>
  <c r="H13" i="14" l="1"/>
  <c r="H14" i="14"/>
  <c r="F15" i="14"/>
  <c r="H12" i="13"/>
  <c r="H11" i="13"/>
  <c r="J14" i="13"/>
  <c r="J15" i="14"/>
  <c r="H11" i="14"/>
  <c r="J11" i="12"/>
  <c r="F11" i="11" l="1"/>
  <c r="I11" i="11"/>
  <c r="J11" i="11"/>
  <c r="H11" i="11" s="1"/>
  <c r="F12" i="11"/>
  <c r="F23" i="11" s="1"/>
  <c r="I12" i="11"/>
  <c r="J12" i="11" s="1"/>
  <c r="F13" i="11"/>
  <c r="J13" i="11"/>
  <c r="H13" i="11" s="1"/>
  <c r="F14" i="11"/>
  <c r="J14" i="11"/>
  <c r="H14" i="11" s="1"/>
  <c r="F15" i="11"/>
  <c r="I15" i="11"/>
  <c r="J15" i="11" s="1"/>
  <c r="H15" i="11" s="1"/>
  <c r="F16" i="11"/>
  <c r="I16" i="11"/>
  <c r="J16" i="11" s="1"/>
  <c r="F17" i="11"/>
  <c r="I17" i="11"/>
  <c r="J17" i="11" s="1"/>
  <c r="F18" i="11"/>
  <c r="I18" i="11"/>
  <c r="J18" i="11" s="1"/>
  <c r="F19" i="11"/>
  <c r="I19" i="11"/>
  <c r="J19" i="11" s="1"/>
  <c r="H19" i="11" s="1"/>
  <c r="F20" i="11"/>
  <c r="I20" i="11"/>
  <c r="J20" i="11" s="1"/>
  <c r="H20" i="11" s="1"/>
  <c r="F21" i="11"/>
  <c r="I21" i="11"/>
  <c r="J21" i="11"/>
  <c r="F22" i="11"/>
  <c r="I22" i="11"/>
  <c r="J22" i="11" s="1"/>
  <c r="H22" i="11" s="1"/>
  <c r="H18" i="11" l="1"/>
  <c r="H12" i="11"/>
  <c r="H16" i="11"/>
  <c r="H17" i="11"/>
  <c r="H21" i="11"/>
  <c r="J23" i="11"/>
  <c r="C12" i="4" l="1"/>
  <c r="B12" i="4"/>
</calcChain>
</file>

<file path=xl/sharedStrings.xml><?xml version="1.0" encoding="utf-8"?>
<sst xmlns="http://schemas.openxmlformats.org/spreadsheetml/2006/main" count="169" uniqueCount="67">
  <si>
    <t>Lp.</t>
  </si>
  <si>
    <t>Wartość brutto</t>
  </si>
  <si>
    <t>Kod EAN</t>
  </si>
  <si>
    <t>op.</t>
  </si>
  <si>
    <t>Razem</t>
  </si>
  <si>
    <t>Podsumowanie</t>
  </si>
  <si>
    <t>Zadanie 1</t>
  </si>
  <si>
    <t>Zadanie 2</t>
  </si>
  <si>
    <t>Zadanie 3</t>
  </si>
  <si>
    <t>Suma</t>
  </si>
  <si>
    <t>Wartość netto</t>
  </si>
  <si>
    <t>6 mscy</t>
  </si>
  <si>
    <t>Jedn. miary</t>
  </si>
  <si>
    <t>Nazwa</t>
  </si>
  <si>
    <t>Zadanie 4</t>
  </si>
  <si>
    <t>Zadanie 5</t>
  </si>
  <si>
    <t>Zadanie 6</t>
  </si>
  <si>
    <t>Zadanie 7</t>
  </si>
  <si>
    <t>Dostawa produktów leczniczych z podziałem na 4 części</t>
  </si>
  <si>
    <t>Wodoru nadtlenek 3% 1000 g</t>
  </si>
  <si>
    <t>Sulfacetamide sodium 10%HEC krople do oczu - 2 x 5 ml</t>
  </si>
  <si>
    <t xml:space="preserve">Sodium dihydrophosphate + Sodium hydrophosphate wlewka doodbytnicza 150 ml  </t>
  </si>
  <si>
    <t>Neomycin aerosol 55 ml</t>
  </si>
  <si>
    <t>Lidocainum 25 mg/g + Prilocainum 25 mg/g  krem 5 g</t>
  </si>
  <si>
    <t>Insulin human,insulin neutral injection roztwór do wstrz.(100 jm/ml) x 10 wkł. 3 ml do wstrzykiwaczy</t>
  </si>
  <si>
    <t>Hydrocortisonum 1% krem 15 g</t>
  </si>
  <si>
    <t>Glucagoni hydrochloridum 1 mg proszek i rozpuszczalnik do
sporządzania roztworu do wstrzykiwań, x 1 fiol. + amp.-strzyk.</t>
  </si>
  <si>
    <t>Dexpanthenol żel do oczu 5 g</t>
  </si>
  <si>
    <t>Czopki glicerynowe 2 g x 10 szt</t>
  </si>
  <si>
    <t>Ambroxol płyn do inhalacji 7,5 mg/ml a 100 ml</t>
  </si>
  <si>
    <t>Alantan 2% maść 30 g</t>
  </si>
  <si>
    <t>Aethylum chloratum aerosol 70 g</t>
  </si>
  <si>
    <t>Nazwa handlowa/ Producent</t>
  </si>
  <si>
    <t>Cena jedn.  brutto</t>
  </si>
  <si>
    <t xml:space="preserve"> Kwota VAT </t>
  </si>
  <si>
    <t>VAT %</t>
  </si>
  <si>
    <t>Cena jedn. netto</t>
  </si>
  <si>
    <t>Ilość</t>
  </si>
  <si>
    <t xml:space="preserve">Nazwa </t>
  </si>
  <si>
    <t>FORMULARZ ASORTYMENOWO - CENOWY</t>
  </si>
  <si>
    <t>Cena jednostk.   Netto</t>
  </si>
  <si>
    <t xml:space="preserve">Wartość netto
</t>
  </si>
  <si>
    <t>Kwota VAT</t>
  </si>
  <si>
    <t>Cena jednostk.  Brutto</t>
  </si>
  <si>
    <t>Alprostadil 0,06mg proszek do sporz.roztw. do inf. x 10 amp</t>
  </si>
  <si>
    <t xml:space="preserve">Gadobutrolum 1 mmol/ml x 1 fiol 7 ,5 ml </t>
  </si>
  <si>
    <t>op</t>
  </si>
  <si>
    <t>Gadobutrolum 1 mmol/ml x 1 amp-strz.7 ,5 ml x 5</t>
  </si>
  <si>
    <t xml:space="preserve">Gadobutrolum 1 mmol/ml x 1 fiol 15 ml </t>
  </si>
  <si>
    <t xml:space="preserve">Cena jednostk.   netto/ zł </t>
  </si>
  <si>
    <t xml:space="preserve">Wartość netto/ zł 
</t>
  </si>
  <si>
    <t xml:space="preserve">Cena jednostk.  brutto/ zł </t>
  </si>
  <si>
    <t>Wartość brutto/ zł</t>
  </si>
  <si>
    <t>Povidone- iodine 100mg/ml płyn 30 ml</t>
  </si>
  <si>
    <t>Povidone- iodine 100mg/ml płyn 1000 ml</t>
  </si>
  <si>
    <t xml:space="preserve">Povidone-iodine 10% maść 30 g </t>
  </si>
  <si>
    <t>Glyceryl trinitrate 400mcg/doz aeros. 200 doz 11g</t>
  </si>
  <si>
    <t>6=4x5</t>
  </si>
  <si>
    <t>8=10-6</t>
  </si>
  <si>
    <t>9=5x7</t>
  </si>
  <si>
    <t>10=4x9</t>
  </si>
  <si>
    <t>x</t>
  </si>
  <si>
    <t>Sygnatura postępowania: 
37/PN/2024/JS</t>
  </si>
  <si>
    <t>Część 1 - okres realizacji: 24 miesiące</t>
  </si>
  <si>
    <t>Część 2 - okres realizacji: 12 miesięcy</t>
  </si>
  <si>
    <t>Część 3 - okres realizacji: 12 miesięcy</t>
  </si>
  <si>
    <t>Część 4 - okres realizacji: 12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</si>
</sst>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indexed="8"/>
      <name val="Czcionka tekstu podstawowego"/>
      <charset val="238"/>
    </font>
    <font>
      <b/>
      <sz val="9"/>
      <color indexed="8"/>
      <name val="Czcionka tekstu podstawowego"/>
      <charset val="238"/>
    </font>
    <font>
      <sz val="11"/>
      <color indexed="8"/>
      <name val="Calibri"/>
      <family val="2"/>
      <charset val="238"/>
      <scheme val="minor"/>
    </font>
    <font>
      <sz val="11"/>
      <color rgb="FFFF0000"/>
      <name val="Czcionka tekstu podstawowego"/>
      <charset val="238"/>
    </font>
    <font>
      <sz val="11"/>
      <color indexed="8"/>
      <name val="Czcionka tekstu podstawowego"/>
      <charset val="238"/>
    </font>
    <font>
      <b/>
      <sz val="11"/>
      <name val="Czcionka tekstu podstawowego"/>
      <charset val="238"/>
    </font>
    <font>
      <i/>
      <sz val="8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44" fontId="0" fillId="0" borderId="1" xfId="4" applyFont="1" applyBorder="1"/>
    <xf numFmtId="0" fontId="1" fillId="0" borderId="0" xfId="9"/>
    <xf numFmtId="0" fontId="1" fillId="0" borderId="0" xfId="9" applyAlignment="1">
      <alignment wrapText="1"/>
    </xf>
    <xf numFmtId="0" fontId="7" fillId="0" borderId="0" xfId="9" applyFont="1"/>
    <xf numFmtId="0" fontId="7" fillId="0" borderId="0" xfId="9" applyFont="1" applyAlignment="1">
      <alignment wrapText="1"/>
    </xf>
    <xf numFmtId="0" fontId="1" fillId="0" borderId="1" xfId="9" applyBorder="1"/>
    <xf numFmtId="164" fontId="8" fillId="0" borderId="1" xfId="9" applyNumberFormat="1" applyFont="1" applyBorder="1" applyAlignment="1">
      <alignment horizontal="right"/>
    </xf>
    <xf numFmtId="8" fontId="9" fillId="0" borderId="1" xfId="9" applyNumberFormat="1" applyFont="1" applyBorder="1" applyAlignment="1">
      <alignment vertical="center" wrapText="1"/>
    </xf>
    <xf numFmtId="2" fontId="8" fillId="0" borderId="1" xfId="9" applyNumberFormat="1" applyFont="1" applyBorder="1" applyAlignment="1">
      <alignment horizontal="right"/>
    </xf>
    <xf numFmtId="9" fontId="8" fillId="0" borderId="1" xfId="9" applyNumberFormat="1" applyFont="1" applyBorder="1" applyAlignment="1">
      <alignment horizontal="center"/>
    </xf>
    <xf numFmtId="2" fontId="8" fillId="0" borderId="1" xfId="9" applyNumberFormat="1" applyFont="1" applyBorder="1" applyAlignment="1">
      <alignment horizontal="left"/>
    </xf>
    <xf numFmtId="0" fontId="8" fillId="0" borderId="1" xfId="9" applyFont="1" applyBorder="1"/>
    <xf numFmtId="0" fontId="8" fillId="0" borderId="1" xfId="9" applyFont="1" applyBorder="1" applyAlignment="1">
      <alignment wrapText="1"/>
    </xf>
    <xf numFmtId="164" fontId="1" fillId="0" borderId="1" xfId="9" applyNumberFormat="1" applyBorder="1" applyAlignment="1">
      <alignment horizontal="right" vertical="center"/>
    </xf>
    <xf numFmtId="8" fontId="10" fillId="0" borderId="1" xfId="9" applyNumberFormat="1" applyFont="1" applyBorder="1" applyAlignment="1">
      <alignment vertical="center" wrapText="1"/>
    </xf>
    <xf numFmtId="164" fontId="10" fillId="0" borderId="1" xfId="9" applyNumberFormat="1" applyFont="1" applyBorder="1" applyAlignment="1">
      <alignment vertical="center" wrapText="1"/>
    </xf>
    <xf numFmtId="9" fontId="1" fillId="0" borderId="1" xfId="9" applyNumberFormat="1" applyBorder="1" applyAlignment="1">
      <alignment horizontal="center"/>
    </xf>
    <xf numFmtId="164" fontId="1" fillId="0" borderId="1" xfId="9" applyNumberFormat="1" applyBorder="1" applyAlignment="1">
      <alignment horizontal="right"/>
    </xf>
    <xf numFmtId="0" fontId="1" fillId="0" borderId="1" xfId="9" applyBorder="1" applyAlignment="1">
      <alignment horizontal="center"/>
    </xf>
    <xf numFmtId="0" fontId="1" fillId="0" borderId="1" xfId="9" applyBorder="1" applyAlignment="1">
      <alignment horizontal="center" vertical="center"/>
    </xf>
    <xf numFmtId="0" fontId="1" fillId="0" borderId="1" xfId="9" applyBorder="1" applyAlignment="1">
      <alignment wrapText="1"/>
    </xf>
    <xf numFmtId="9" fontId="1" fillId="0" borderId="1" xfId="9" applyNumberFormat="1" applyBorder="1" applyAlignment="1">
      <alignment horizontal="center" vertical="center"/>
    </xf>
    <xf numFmtId="9" fontId="10" fillId="0" borderId="1" xfId="9" applyNumberFormat="1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0" fillId="0" borderId="1" xfId="9" applyFont="1" applyBorder="1" applyAlignment="1">
      <alignment vertical="center" wrapText="1"/>
    </xf>
    <xf numFmtId="2" fontId="1" fillId="0" borderId="1" xfId="9" applyNumberFormat="1" applyBorder="1" applyAlignment="1">
      <alignment horizontal="right"/>
    </xf>
    <xf numFmtId="2" fontId="1" fillId="0" borderId="1" xfId="9" applyNumberFormat="1" applyBorder="1" applyAlignment="1">
      <alignment horizontal="right" vertical="center"/>
    </xf>
    <xf numFmtId="0" fontId="12" fillId="0" borderId="0" xfId="9" applyFont="1"/>
    <xf numFmtId="0" fontId="12" fillId="0" borderId="0" xfId="9" applyFont="1" applyAlignment="1">
      <alignment wrapText="1"/>
    </xf>
    <xf numFmtId="0" fontId="1" fillId="0" borderId="0" xfId="9" applyAlignment="1">
      <alignment horizontal="center"/>
    </xf>
    <xf numFmtId="0" fontId="1" fillId="0" borderId="0" xfId="9" applyAlignment="1">
      <alignment horizontal="center" wrapText="1"/>
    </xf>
    <xf numFmtId="44" fontId="0" fillId="0" borderId="1" xfId="10" applyFont="1" applyBorder="1" applyAlignment="1">
      <alignment horizontal="center" vertical="center"/>
    </xf>
    <xf numFmtId="44" fontId="0" fillId="0" borderId="1" xfId="10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/>
    </xf>
    <xf numFmtId="44" fontId="8" fillId="0" borderId="1" xfId="10" applyFont="1" applyBorder="1"/>
    <xf numFmtId="44" fontId="8" fillId="0" borderId="1" xfId="10" applyFont="1" applyBorder="1" applyAlignment="1">
      <alignment horizontal="center" vertical="center"/>
    </xf>
    <xf numFmtId="44" fontId="8" fillId="0" borderId="1" xfId="10" applyFont="1" applyBorder="1" applyAlignment="1">
      <alignment horizontal="center" vertical="center" wrapText="1"/>
    </xf>
    <xf numFmtId="0" fontId="14" fillId="0" borderId="0" xfId="9" applyFont="1" applyAlignment="1">
      <alignment horizontal="center"/>
    </xf>
    <xf numFmtId="0" fontId="14" fillId="0" borderId="0" xfId="9" applyFont="1"/>
    <xf numFmtId="0" fontId="10" fillId="0" borderId="1" xfId="9" applyFont="1" applyBorder="1" applyAlignment="1">
      <alignment vertical="top" wrapText="1"/>
    </xf>
    <xf numFmtId="8" fontId="16" fillId="0" borderId="1" xfId="9" applyNumberFormat="1" applyFont="1" applyBorder="1" applyAlignment="1">
      <alignment vertical="center" wrapText="1"/>
    </xf>
    <xf numFmtId="9" fontId="16" fillId="0" borderId="1" xfId="9" applyNumberFormat="1" applyFont="1" applyBorder="1" applyAlignment="1">
      <alignment horizontal="center" vertical="center" wrapText="1"/>
    </xf>
    <xf numFmtId="0" fontId="16" fillId="0" borderId="1" xfId="9" applyFont="1" applyBorder="1" applyAlignment="1">
      <alignment vertical="center" wrapText="1"/>
    </xf>
    <xf numFmtId="0" fontId="14" fillId="0" borderId="1" xfId="9" applyFont="1" applyBorder="1"/>
    <xf numFmtId="8" fontId="14" fillId="0" borderId="1" xfId="9" applyNumberFormat="1" applyFont="1" applyBorder="1"/>
    <xf numFmtId="0" fontId="17" fillId="0" borderId="0" xfId="9" applyFont="1"/>
    <xf numFmtId="0" fontId="18" fillId="0" borderId="1" xfId="9" applyFont="1" applyBorder="1" applyAlignment="1">
      <alignment horizontal="center" vertical="center" wrapText="1"/>
    </xf>
    <xf numFmtId="0" fontId="1" fillId="0" borderId="1" xfId="9" applyBorder="1" applyAlignment="1">
      <alignment vertical="center" wrapText="1"/>
    </xf>
    <xf numFmtId="8" fontId="18" fillId="0" borderId="1" xfId="9" applyNumberFormat="1" applyFont="1" applyBorder="1" applyAlignment="1">
      <alignment vertical="center" wrapText="1"/>
    </xf>
    <xf numFmtId="9" fontId="18" fillId="0" borderId="1" xfId="9" applyNumberFormat="1" applyFont="1" applyBorder="1" applyAlignment="1">
      <alignment horizontal="center" vertical="center" wrapText="1"/>
    </xf>
    <xf numFmtId="0" fontId="18" fillId="0" borderId="1" xfId="9" applyFont="1" applyBorder="1" applyAlignment="1">
      <alignment vertical="center" wrapText="1"/>
    </xf>
    <xf numFmtId="0" fontId="18" fillId="0" borderId="1" xfId="9" applyFont="1" applyBorder="1" applyAlignment="1">
      <alignment horizontal="center"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horizontal="center" vertical="top"/>
    </xf>
    <xf numFmtId="8" fontId="18" fillId="0" borderId="1" xfId="9" applyNumberFormat="1" applyFont="1" applyBorder="1" applyAlignment="1">
      <alignment vertical="top" wrapText="1"/>
    </xf>
    <xf numFmtId="9" fontId="18" fillId="0" borderId="1" xfId="9" applyNumberFormat="1" applyFont="1" applyBorder="1" applyAlignment="1">
      <alignment horizontal="center" vertical="top" wrapText="1"/>
    </xf>
    <xf numFmtId="0" fontId="18" fillId="0" borderId="1" xfId="9" applyFont="1" applyBorder="1" applyAlignment="1">
      <alignment vertical="top" wrapText="1"/>
    </xf>
    <xf numFmtId="8" fontId="19" fillId="0" borderId="1" xfId="9" applyNumberFormat="1" applyFont="1" applyBorder="1" applyAlignment="1">
      <alignment vertical="center" wrapText="1"/>
    </xf>
    <xf numFmtId="0" fontId="14" fillId="0" borderId="1" xfId="9" applyFont="1" applyBorder="1" applyAlignment="1">
      <alignment horizontal="center"/>
    </xf>
    <xf numFmtId="8" fontId="1" fillId="0" borderId="0" xfId="9" applyNumberFormat="1"/>
    <xf numFmtId="0" fontId="17" fillId="0" borderId="0" xfId="9" applyFont="1" applyAlignment="1">
      <alignment horizontal="center"/>
    </xf>
    <xf numFmtId="0" fontId="20" fillId="0" borderId="1" xfId="9" applyFont="1" applyBorder="1" applyAlignment="1">
      <alignment horizontal="center" vertical="center"/>
    </xf>
    <xf numFmtId="0" fontId="20" fillId="0" borderId="1" xfId="9" applyFont="1" applyBorder="1" applyAlignment="1">
      <alignment horizontal="center" vertical="center" wrapText="1"/>
    </xf>
    <xf numFmtId="0" fontId="8" fillId="2" borderId="1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vertical="center"/>
    </xf>
    <xf numFmtId="0" fontId="8" fillId="2" borderId="1" xfId="9" applyFont="1" applyFill="1" applyBorder="1" applyAlignment="1">
      <alignment vertical="center" wrapText="1"/>
    </xf>
    <xf numFmtId="0" fontId="8" fillId="2" borderId="1" xfId="9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vertical="center" wrapText="1"/>
    </xf>
    <xf numFmtId="0" fontId="15" fillId="2" borderId="1" xfId="9" applyFont="1" applyFill="1" applyBorder="1" applyAlignment="1">
      <alignment horizontal="center" vertical="center" wrapText="1"/>
    </xf>
    <xf numFmtId="0" fontId="21" fillId="0" borderId="0" xfId="9" applyFont="1" applyAlignment="1">
      <alignment horizontal="center" wrapText="1"/>
    </xf>
    <xf numFmtId="0" fontId="21" fillId="0" borderId="0" xfId="9" applyFont="1" applyAlignment="1">
      <alignment horizontal="center" vertical="center" wrapText="1"/>
    </xf>
    <xf numFmtId="0" fontId="11" fillId="0" borderId="0" xfId="9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9" applyFont="1" applyAlignment="1">
      <alignment horizontal="center"/>
    </xf>
    <xf numFmtId="0" fontId="1" fillId="0" borderId="0" xfId="9" applyAlignment="1">
      <alignment horizontal="center"/>
    </xf>
    <xf numFmtId="0" fontId="14" fillId="0" borderId="0" xfId="9" applyFont="1" applyAlignment="1">
      <alignment horizontal="center"/>
    </xf>
  </cellXfs>
  <cellStyles count="11">
    <cellStyle name="Dziesiętny 2" xfId="2" xr:uid="{7CAB015F-9A92-4A90-90B2-A9B9BFEE22C6}"/>
    <cellStyle name="Normalny" xfId="0" builtinId="0"/>
    <cellStyle name="Normalny 2" xfId="8" xr:uid="{B2845349-491E-4F0E-983B-4E3EE36039DD}"/>
    <cellStyle name="Normalny 3" xfId="1" xr:uid="{62B91CA2-B1CD-46D8-9294-741EA97A7A69}"/>
    <cellStyle name="Normalny 4" xfId="5" xr:uid="{CFE56C91-E4D5-4570-8A95-F1C6AD9B95AB}"/>
    <cellStyle name="Normalny 5" xfId="9" xr:uid="{2355F764-9BF5-404A-B3EF-91D750BBB45A}"/>
    <cellStyle name="Procentowy 2" xfId="7" xr:uid="{CFA39725-90EB-46E3-A661-16F7DD52BDE8}"/>
    <cellStyle name="Walutowy" xfId="4" builtinId="4"/>
    <cellStyle name="Walutowy 2" xfId="6" xr:uid="{7A77D036-9E26-426F-9B57-3093654C47EF}"/>
    <cellStyle name="Walutowy 3" xfId="3" xr:uid="{D9E602B8-2C48-4A4A-93BB-84D16091C76C}"/>
    <cellStyle name="Walutowy 5" xfId="10" xr:uid="{4AB8A382-D734-4582-B0EF-FCFDDA15DE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7831B-27A6-41F9-9AC7-CD7AC73BF43C}">
  <dimension ref="A1:L29"/>
  <sheetViews>
    <sheetView tabSelected="1" workbookViewId="0">
      <selection activeCell="A8" sqref="A8"/>
    </sheetView>
  </sheetViews>
  <sheetFormatPr defaultRowHeight="15"/>
  <cols>
    <col min="1" max="1" width="5.85546875" style="3" customWidth="1"/>
    <col min="2" max="2" width="35" style="4" customWidth="1"/>
    <col min="3" max="3" width="7.42578125" style="3" customWidth="1"/>
    <col min="4" max="4" width="8.28515625" style="3" customWidth="1"/>
    <col min="5" max="5" width="9.28515625" style="3" bestFit="1" customWidth="1"/>
    <col min="6" max="6" width="11.28515625" style="3" customWidth="1"/>
    <col min="7" max="7" width="7.85546875" style="3" customWidth="1"/>
    <col min="8" max="8" width="8.28515625" style="3" customWidth="1"/>
    <col min="9" max="9" width="8.5703125" style="3" customWidth="1"/>
    <col min="10" max="10" width="10.85546875" style="3" bestFit="1" customWidth="1"/>
    <col min="11" max="11" width="15.85546875" style="3" customWidth="1"/>
    <col min="12" max="12" width="12.85546875" style="3" customWidth="1"/>
    <col min="13" max="16384" width="9.140625" style="3"/>
  </cols>
  <sheetData>
    <row r="1" spans="1:12" ht="30">
      <c r="B1" s="71" t="s">
        <v>62</v>
      </c>
    </row>
    <row r="2" spans="1:12" ht="15.75">
      <c r="A2" s="73" t="s">
        <v>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5.75">
      <c r="A3" s="29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74" t="s">
        <v>18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5.75">
      <c r="A5" s="29"/>
      <c r="B5" s="30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5.75">
      <c r="A6" s="73" t="s">
        <v>63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8" spans="1:12" ht="45">
      <c r="A8" s="65" t="s">
        <v>0</v>
      </c>
      <c r="B8" s="68" t="s">
        <v>38</v>
      </c>
      <c r="C8" s="68" t="s">
        <v>12</v>
      </c>
      <c r="D8" s="65" t="s">
        <v>37</v>
      </c>
      <c r="E8" s="68" t="s">
        <v>36</v>
      </c>
      <c r="F8" s="68" t="s">
        <v>10</v>
      </c>
      <c r="G8" s="65" t="s">
        <v>35</v>
      </c>
      <c r="H8" s="68" t="s">
        <v>34</v>
      </c>
      <c r="I8" s="68" t="s">
        <v>33</v>
      </c>
      <c r="J8" s="68" t="s">
        <v>1</v>
      </c>
      <c r="K8" s="68" t="s">
        <v>32</v>
      </c>
      <c r="L8" s="68" t="s">
        <v>2</v>
      </c>
    </row>
    <row r="9" spans="1:12">
      <c r="A9" s="63">
        <v>1</v>
      </c>
      <c r="B9" s="64">
        <v>2</v>
      </c>
      <c r="C9" s="64">
        <v>3</v>
      </c>
      <c r="D9" s="63">
        <v>4</v>
      </c>
      <c r="E9" s="64">
        <v>5</v>
      </c>
      <c r="F9" s="64" t="s">
        <v>57</v>
      </c>
      <c r="G9" s="63">
        <v>7</v>
      </c>
      <c r="H9" s="64" t="s">
        <v>58</v>
      </c>
      <c r="I9" s="64" t="s">
        <v>59</v>
      </c>
      <c r="J9" s="64" t="s">
        <v>60</v>
      </c>
      <c r="K9" s="64">
        <v>11</v>
      </c>
      <c r="L9" s="64">
        <v>12</v>
      </c>
    </row>
    <row r="10" spans="1:12">
      <c r="A10" s="21">
        <v>1</v>
      </c>
      <c r="B10" s="22" t="s">
        <v>31</v>
      </c>
      <c r="C10" s="21" t="s">
        <v>3</v>
      </c>
      <c r="D10" s="20">
        <v>40</v>
      </c>
      <c r="E10" s="19"/>
      <c r="F10" s="19">
        <f t="shared" ref="F10:F22" si="0">D10*E10</f>
        <v>0</v>
      </c>
      <c r="G10" s="18">
        <v>0.08</v>
      </c>
      <c r="H10" s="19">
        <f t="shared" ref="H10:H22" si="1">J10-F10</f>
        <v>0</v>
      </c>
      <c r="I10" s="27">
        <f t="shared" ref="I10:I22" si="2">E10*1.08</f>
        <v>0</v>
      </c>
      <c r="J10" s="19">
        <f t="shared" ref="J10:J22" si="3">I10*D10</f>
        <v>0</v>
      </c>
      <c r="K10" s="7"/>
      <c r="L10" s="7"/>
    </row>
    <row r="11" spans="1:12">
      <c r="A11" s="21">
        <v>2</v>
      </c>
      <c r="B11" s="22" t="s">
        <v>30</v>
      </c>
      <c r="C11" s="21" t="s">
        <v>3</v>
      </c>
      <c r="D11" s="20">
        <v>410</v>
      </c>
      <c r="E11" s="19"/>
      <c r="F11" s="19">
        <f t="shared" si="0"/>
        <v>0</v>
      </c>
      <c r="G11" s="18">
        <v>0.08</v>
      </c>
      <c r="H11" s="19">
        <f t="shared" si="1"/>
        <v>0</v>
      </c>
      <c r="I11" s="27">
        <f t="shared" si="2"/>
        <v>0</v>
      </c>
      <c r="J11" s="19">
        <f t="shared" si="3"/>
        <v>0</v>
      </c>
      <c r="K11" s="7"/>
      <c r="L11" s="7"/>
    </row>
    <row r="12" spans="1:12" ht="30">
      <c r="A12" s="21">
        <v>3</v>
      </c>
      <c r="B12" s="22" t="s">
        <v>29</v>
      </c>
      <c r="C12" s="21" t="s">
        <v>3</v>
      </c>
      <c r="D12" s="21">
        <v>4</v>
      </c>
      <c r="E12" s="15"/>
      <c r="F12" s="15">
        <f t="shared" si="0"/>
        <v>0</v>
      </c>
      <c r="G12" s="23">
        <v>0.08</v>
      </c>
      <c r="H12" s="15">
        <f t="shared" si="1"/>
        <v>0</v>
      </c>
      <c r="I12" s="28">
        <f t="shared" si="2"/>
        <v>0</v>
      </c>
      <c r="J12" s="15">
        <f t="shared" si="3"/>
        <v>0</v>
      </c>
      <c r="K12" s="7"/>
      <c r="L12" s="7"/>
    </row>
    <row r="13" spans="1:12">
      <c r="A13" s="21">
        <v>4</v>
      </c>
      <c r="B13" s="22" t="s">
        <v>28</v>
      </c>
      <c r="C13" s="21" t="s">
        <v>3</v>
      </c>
      <c r="D13" s="20">
        <v>150</v>
      </c>
      <c r="E13" s="19"/>
      <c r="F13" s="19">
        <f t="shared" si="0"/>
        <v>0</v>
      </c>
      <c r="G13" s="18">
        <v>0.08</v>
      </c>
      <c r="H13" s="19">
        <f t="shared" si="1"/>
        <v>0</v>
      </c>
      <c r="I13" s="27">
        <f t="shared" si="2"/>
        <v>0</v>
      </c>
      <c r="J13" s="19">
        <f t="shared" si="3"/>
        <v>0</v>
      </c>
      <c r="K13" s="7"/>
      <c r="L13" s="7"/>
    </row>
    <row r="14" spans="1:12">
      <c r="A14" s="21">
        <v>5</v>
      </c>
      <c r="B14" s="22" t="s">
        <v>27</v>
      </c>
      <c r="C14" s="21" t="s">
        <v>3</v>
      </c>
      <c r="D14" s="20">
        <v>30</v>
      </c>
      <c r="E14" s="19"/>
      <c r="F14" s="19">
        <f t="shared" si="0"/>
        <v>0</v>
      </c>
      <c r="G14" s="18">
        <v>0.08</v>
      </c>
      <c r="H14" s="15">
        <f t="shared" si="1"/>
        <v>0</v>
      </c>
      <c r="I14" s="28">
        <f t="shared" si="2"/>
        <v>0</v>
      </c>
      <c r="J14" s="19">
        <f t="shared" si="3"/>
        <v>0</v>
      </c>
      <c r="K14" s="7"/>
      <c r="L14" s="7"/>
    </row>
    <row r="15" spans="1:12" ht="60">
      <c r="A15" s="21">
        <v>6</v>
      </c>
      <c r="B15" s="26" t="s">
        <v>26</v>
      </c>
      <c r="C15" s="25" t="s">
        <v>3</v>
      </c>
      <c r="D15" s="25">
        <v>5</v>
      </c>
      <c r="E15" s="17"/>
      <c r="F15" s="17">
        <f t="shared" si="0"/>
        <v>0</v>
      </c>
      <c r="G15" s="24">
        <v>0.08</v>
      </c>
      <c r="H15" s="17">
        <f t="shared" si="1"/>
        <v>0</v>
      </c>
      <c r="I15" s="16">
        <f t="shared" si="2"/>
        <v>0</v>
      </c>
      <c r="J15" s="15">
        <f t="shared" si="3"/>
        <v>0</v>
      </c>
      <c r="K15" s="7"/>
      <c r="L15" s="7"/>
    </row>
    <row r="16" spans="1:12">
      <c r="A16" s="21">
        <v>7</v>
      </c>
      <c r="B16" s="22" t="s">
        <v>25</v>
      </c>
      <c r="C16" s="21" t="s">
        <v>3</v>
      </c>
      <c r="D16" s="20">
        <v>20</v>
      </c>
      <c r="E16" s="19"/>
      <c r="F16" s="19">
        <f t="shared" si="0"/>
        <v>0</v>
      </c>
      <c r="G16" s="18">
        <v>0.08</v>
      </c>
      <c r="H16" s="17">
        <f t="shared" si="1"/>
        <v>0</v>
      </c>
      <c r="I16" s="16">
        <f t="shared" si="2"/>
        <v>0</v>
      </c>
      <c r="J16" s="19">
        <f t="shared" si="3"/>
        <v>0</v>
      </c>
      <c r="K16" s="7"/>
      <c r="L16" s="7"/>
    </row>
    <row r="17" spans="1:12" ht="60">
      <c r="A17" s="21">
        <v>8</v>
      </c>
      <c r="B17" s="26" t="s">
        <v>24</v>
      </c>
      <c r="C17" s="25" t="s">
        <v>3</v>
      </c>
      <c r="D17" s="25">
        <v>8</v>
      </c>
      <c r="E17" s="17"/>
      <c r="F17" s="17">
        <f t="shared" si="0"/>
        <v>0</v>
      </c>
      <c r="G17" s="24">
        <v>0.08</v>
      </c>
      <c r="H17" s="17">
        <f t="shared" si="1"/>
        <v>0</v>
      </c>
      <c r="I17" s="16">
        <f t="shared" si="2"/>
        <v>0</v>
      </c>
      <c r="J17" s="15">
        <f t="shared" si="3"/>
        <v>0</v>
      </c>
      <c r="K17" s="7"/>
      <c r="L17" s="7"/>
    </row>
    <row r="18" spans="1:12" ht="30">
      <c r="A18" s="21">
        <v>9</v>
      </c>
      <c r="B18" s="22" t="s">
        <v>23</v>
      </c>
      <c r="C18" s="21" t="s">
        <v>3</v>
      </c>
      <c r="D18" s="21">
        <v>4</v>
      </c>
      <c r="E18" s="15"/>
      <c r="F18" s="15">
        <f t="shared" si="0"/>
        <v>0</v>
      </c>
      <c r="G18" s="23">
        <v>0.08</v>
      </c>
      <c r="H18" s="17">
        <f t="shared" si="1"/>
        <v>0</v>
      </c>
      <c r="I18" s="16">
        <f t="shared" si="2"/>
        <v>0</v>
      </c>
      <c r="J18" s="15">
        <f t="shared" si="3"/>
        <v>0</v>
      </c>
      <c r="K18" s="7"/>
      <c r="L18" s="7"/>
    </row>
    <row r="19" spans="1:12">
      <c r="A19" s="21">
        <v>10</v>
      </c>
      <c r="B19" s="22" t="s">
        <v>22</v>
      </c>
      <c r="C19" s="21" t="s">
        <v>3</v>
      </c>
      <c r="D19" s="20">
        <v>4</v>
      </c>
      <c r="E19" s="19"/>
      <c r="F19" s="19">
        <f t="shared" si="0"/>
        <v>0</v>
      </c>
      <c r="G19" s="18">
        <v>0.08</v>
      </c>
      <c r="H19" s="17">
        <f t="shared" si="1"/>
        <v>0</v>
      </c>
      <c r="I19" s="16">
        <f t="shared" si="2"/>
        <v>0</v>
      </c>
      <c r="J19" s="15">
        <f t="shared" si="3"/>
        <v>0</v>
      </c>
      <c r="K19" s="7"/>
      <c r="L19" s="7"/>
    </row>
    <row r="20" spans="1:12" ht="45">
      <c r="A20" s="21">
        <v>11</v>
      </c>
      <c r="B20" s="22" t="s">
        <v>21</v>
      </c>
      <c r="C20" s="21" t="s">
        <v>3</v>
      </c>
      <c r="D20" s="21">
        <v>200</v>
      </c>
      <c r="E20" s="15"/>
      <c r="F20" s="15">
        <f t="shared" si="0"/>
        <v>0</v>
      </c>
      <c r="G20" s="23">
        <v>0.08</v>
      </c>
      <c r="H20" s="17">
        <f t="shared" si="1"/>
        <v>0</v>
      </c>
      <c r="I20" s="16">
        <f t="shared" si="2"/>
        <v>0</v>
      </c>
      <c r="J20" s="15">
        <f t="shared" si="3"/>
        <v>0</v>
      </c>
      <c r="K20" s="7"/>
      <c r="L20" s="7"/>
    </row>
    <row r="21" spans="1:12" ht="30">
      <c r="A21" s="21">
        <v>12</v>
      </c>
      <c r="B21" s="22" t="s">
        <v>20</v>
      </c>
      <c r="C21" s="21" t="s">
        <v>3</v>
      </c>
      <c r="D21" s="21">
        <v>12</v>
      </c>
      <c r="E21" s="15"/>
      <c r="F21" s="15">
        <f t="shared" si="0"/>
        <v>0</v>
      </c>
      <c r="G21" s="23">
        <v>0.08</v>
      </c>
      <c r="H21" s="17">
        <f t="shared" si="1"/>
        <v>0</v>
      </c>
      <c r="I21" s="16">
        <f t="shared" si="2"/>
        <v>0</v>
      </c>
      <c r="J21" s="15">
        <f t="shared" si="3"/>
        <v>0</v>
      </c>
      <c r="K21" s="7"/>
      <c r="L21" s="7"/>
    </row>
    <row r="22" spans="1:12">
      <c r="A22" s="21">
        <v>13</v>
      </c>
      <c r="B22" s="22" t="s">
        <v>19</v>
      </c>
      <c r="C22" s="21" t="s">
        <v>3</v>
      </c>
      <c r="D22" s="20">
        <v>12</v>
      </c>
      <c r="E22" s="19"/>
      <c r="F22" s="15">
        <f t="shared" si="0"/>
        <v>0</v>
      </c>
      <c r="G22" s="18">
        <v>0.08</v>
      </c>
      <c r="H22" s="17">
        <f t="shared" si="1"/>
        <v>0</v>
      </c>
      <c r="I22" s="16">
        <f t="shared" si="2"/>
        <v>0</v>
      </c>
      <c r="J22" s="15">
        <f t="shared" si="3"/>
        <v>0</v>
      </c>
      <c r="K22" s="7"/>
      <c r="L22" s="7"/>
    </row>
    <row r="23" spans="1:12">
      <c r="A23" s="13" t="s">
        <v>4</v>
      </c>
      <c r="B23" s="14"/>
      <c r="C23" s="13" t="s">
        <v>61</v>
      </c>
      <c r="D23" s="13" t="s">
        <v>61</v>
      </c>
      <c r="E23" s="12" t="s">
        <v>61</v>
      </c>
      <c r="F23" s="8">
        <f>SUM(F10:F22)</f>
        <v>0</v>
      </c>
      <c r="G23" s="11" t="s">
        <v>61</v>
      </c>
      <c r="H23" s="10" t="s">
        <v>61</v>
      </c>
      <c r="I23" s="9" t="s">
        <v>61</v>
      </c>
      <c r="J23" s="8">
        <f>SUM(J10:J22)</f>
        <v>0</v>
      </c>
      <c r="K23" s="7" t="s">
        <v>61</v>
      </c>
      <c r="L23" s="7" t="s">
        <v>61</v>
      </c>
    </row>
    <row r="25" spans="1:12">
      <c r="B25" s="3"/>
    </row>
    <row r="26" spans="1:12">
      <c r="B26" s="3"/>
    </row>
    <row r="27" spans="1:12">
      <c r="B27" s="3"/>
    </row>
    <row r="29" spans="1:12">
      <c r="A29" s="5"/>
      <c r="B29" s="6"/>
      <c r="C29" s="5"/>
      <c r="D29" s="5"/>
      <c r="E29" s="5"/>
      <c r="F29" s="5"/>
    </row>
  </sheetData>
  <mergeCells count="3">
    <mergeCell ref="A2:L2"/>
    <mergeCell ref="A4:L4"/>
    <mergeCell ref="A6:L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8856-171B-4A8B-BF43-6D1E9F3EE571}">
  <dimension ref="A1:L17"/>
  <sheetViews>
    <sheetView workbookViewId="0">
      <selection activeCell="A6" sqref="A6:L6"/>
    </sheetView>
  </sheetViews>
  <sheetFormatPr defaultRowHeight="15"/>
  <cols>
    <col min="1" max="1" width="6.28515625" style="3" customWidth="1"/>
    <col min="2" max="2" width="24.140625" style="3" customWidth="1"/>
    <col min="3" max="3" width="6.85546875" style="3" customWidth="1"/>
    <col min="4" max="4" width="7.140625" style="3" customWidth="1"/>
    <col min="5" max="5" width="11.28515625" style="3" bestFit="1" customWidth="1"/>
    <col min="6" max="6" width="12.28515625" style="3" customWidth="1"/>
    <col min="7" max="7" width="9.140625" style="3"/>
    <col min="8" max="8" width="10.85546875" style="4" customWidth="1"/>
    <col min="9" max="9" width="11.5703125" style="3" customWidth="1"/>
    <col min="10" max="10" width="12" style="3" customWidth="1"/>
    <col min="11" max="11" width="15" style="3" customWidth="1"/>
    <col min="12" max="12" width="22.5703125" style="3" customWidth="1"/>
    <col min="13" max="16384" width="9.140625" style="3"/>
  </cols>
  <sheetData>
    <row r="1" spans="1:12" ht="30">
      <c r="B1" s="72" t="s">
        <v>62</v>
      </c>
    </row>
    <row r="2" spans="1:12" ht="18.75">
      <c r="A2" s="75" t="s">
        <v>39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>
      <c r="A3" s="31"/>
      <c r="B3" s="31"/>
      <c r="C3" s="31"/>
      <c r="D3" s="31"/>
      <c r="E3" s="31"/>
      <c r="F3" s="31"/>
      <c r="G3" s="31"/>
      <c r="H3" s="32"/>
      <c r="I3" s="31"/>
      <c r="J3" s="31"/>
      <c r="K3" s="31"/>
      <c r="L3" s="31"/>
    </row>
    <row r="4" spans="1:12">
      <c r="A4" s="74" t="s">
        <v>18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6" spans="1:12" ht="15.75">
      <c r="A6" s="73" t="s">
        <v>64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8" spans="1:12" ht="45">
      <c r="A8" s="65" t="s">
        <v>0</v>
      </c>
      <c r="B8" s="66" t="s">
        <v>13</v>
      </c>
      <c r="C8" s="67" t="s">
        <v>12</v>
      </c>
      <c r="D8" s="65" t="s">
        <v>37</v>
      </c>
      <c r="E8" s="68" t="s">
        <v>40</v>
      </c>
      <c r="F8" s="68" t="s">
        <v>41</v>
      </c>
      <c r="G8" s="65" t="s">
        <v>35</v>
      </c>
      <c r="H8" s="67" t="s">
        <v>42</v>
      </c>
      <c r="I8" s="67" t="s">
        <v>43</v>
      </c>
      <c r="J8" s="67" t="s">
        <v>1</v>
      </c>
      <c r="K8" s="67" t="s">
        <v>32</v>
      </c>
      <c r="L8" s="66" t="s">
        <v>2</v>
      </c>
    </row>
    <row r="9" spans="1:12">
      <c r="A9" s="63">
        <v>1</v>
      </c>
      <c r="B9" s="64">
        <v>2</v>
      </c>
      <c r="C9" s="64">
        <v>3</v>
      </c>
      <c r="D9" s="63">
        <v>4</v>
      </c>
      <c r="E9" s="64">
        <v>5</v>
      </c>
      <c r="F9" s="64" t="s">
        <v>57</v>
      </c>
      <c r="G9" s="63">
        <v>7</v>
      </c>
      <c r="H9" s="64" t="s">
        <v>58</v>
      </c>
      <c r="I9" s="64" t="s">
        <v>59</v>
      </c>
      <c r="J9" s="64" t="s">
        <v>60</v>
      </c>
      <c r="K9" s="64">
        <v>11</v>
      </c>
      <c r="L9" s="64">
        <v>12</v>
      </c>
    </row>
    <row r="10" spans="1:12" ht="45">
      <c r="A10" s="21">
        <v>1</v>
      </c>
      <c r="B10" s="22" t="s">
        <v>44</v>
      </c>
      <c r="C10" s="21" t="s">
        <v>3</v>
      </c>
      <c r="D10" s="21">
        <v>35</v>
      </c>
      <c r="E10" s="33"/>
      <c r="F10" s="33">
        <f>D10*E10</f>
        <v>0</v>
      </c>
      <c r="G10" s="23">
        <v>0.08</v>
      </c>
      <c r="H10" s="34">
        <f>J10-F10</f>
        <v>0</v>
      </c>
      <c r="I10" s="33">
        <f>E10*1.08</f>
        <v>0</v>
      </c>
      <c r="J10" s="33">
        <f>D10*I10</f>
        <v>0</v>
      </c>
      <c r="K10" s="21"/>
      <c r="L10" s="21"/>
    </row>
    <row r="11" spans="1:12">
      <c r="A11" s="35" t="s">
        <v>4</v>
      </c>
      <c r="B11" s="13"/>
      <c r="C11" s="13" t="s">
        <v>61</v>
      </c>
      <c r="D11" s="13" t="s">
        <v>61</v>
      </c>
      <c r="E11" s="36" t="s">
        <v>61</v>
      </c>
      <c r="F11" s="37">
        <f>SUM(F10)</f>
        <v>0</v>
      </c>
      <c r="G11" s="35" t="s">
        <v>61</v>
      </c>
      <c r="H11" s="38">
        <f>SUM(H10)</f>
        <v>0</v>
      </c>
      <c r="I11" s="37" t="s">
        <v>61</v>
      </c>
      <c r="J11" s="37">
        <f>SUM(J10)</f>
        <v>0</v>
      </c>
      <c r="K11" s="7" t="s">
        <v>61</v>
      </c>
      <c r="L11" s="7" t="s">
        <v>61</v>
      </c>
    </row>
    <row r="17" spans="1:7">
      <c r="A17" s="5"/>
      <c r="B17" s="5"/>
      <c r="C17" s="5"/>
      <c r="D17" s="5"/>
      <c r="E17" s="5"/>
      <c r="F17" s="5"/>
      <c r="G17" s="5"/>
    </row>
  </sheetData>
  <mergeCells count="3">
    <mergeCell ref="A2:L2"/>
    <mergeCell ref="A4:L4"/>
    <mergeCell ref="A6:L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05CE-F5D7-4AEE-AD61-A64EC49F5110}">
  <dimension ref="A1:L20"/>
  <sheetViews>
    <sheetView workbookViewId="0">
      <selection activeCell="A7" sqref="A7:L7"/>
    </sheetView>
  </sheetViews>
  <sheetFormatPr defaultRowHeight="15"/>
  <cols>
    <col min="1" max="1" width="4.140625" style="3" customWidth="1"/>
    <col min="2" max="2" width="27.5703125" style="3" customWidth="1"/>
    <col min="3" max="3" width="5.5703125" style="3" customWidth="1"/>
    <col min="4" max="4" width="8.28515625" style="3" customWidth="1"/>
    <col min="5" max="5" width="11" style="3" customWidth="1"/>
    <col min="6" max="6" width="12.42578125" style="3" customWidth="1"/>
    <col min="7" max="7" width="6.140625" style="3" customWidth="1"/>
    <col min="8" max="8" width="9.85546875" style="3" customWidth="1"/>
    <col min="9" max="9" width="9.140625" style="3"/>
    <col min="10" max="10" width="13.42578125" style="3" customWidth="1"/>
    <col min="11" max="11" width="9.5703125" style="3" customWidth="1"/>
    <col min="12" max="256" width="9.140625" style="3"/>
    <col min="257" max="257" width="5.42578125" style="3" customWidth="1"/>
    <col min="258" max="258" width="9.140625" style="3"/>
    <col min="259" max="259" width="5.5703125" style="3" customWidth="1"/>
    <col min="260" max="260" width="5.7109375" style="3" customWidth="1"/>
    <col min="261" max="261" width="9.140625" style="3"/>
    <col min="262" max="262" width="12.28515625" style="3" customWidth="1"/>
    <col min="263" max="263" width="9.140625" style="3"/>
    <col min="264" max="264" width="12.28515625" style="3" customWidth="1"/>
    <col min="265" max="265" width="9.140625" style="3"/>
    <col min="266" max="266" width="15.7109375" style="3" customWidth="1"/>
    <col min="267" max="512" width="9.140625" style="3"/>
    <col min="513" max="513" width="5.42578125" style="3" customWidth="1"/>
    <col min="514" max="514" width="9.140625" style="3"/>
    <col min="515" max="515" width="5.5703125" style="3" customWidth="1"/>
    <col min="516" max="516" width="5.7109375" style="3" customWidth="1"/>
    <col min="517" max="517" width="9.140625" style="3"/>
    <col min="518" max="518" width="12.28515625" style="3" customWidth="1"/>
    <col min="519" max="519" width="9.140625" style="3"/>
    <col min="520" max="520" width="12.28515625" style="3" customWidth="1"/>
    <col min="521" max="521" width="9.140625" style="3"/>
    <col min="522" max="522" width="15.7109375" style="3" customWidth="1"/>
    <col min="523" max="768" width="9.140625" style="3"/>
    <col min="769" max="769" width="5.42578125" style="3" customWidth="1"/>
    <col min="770" max="770" width="9.140625" style="3"/>
    <col min="771" max="771" width="5.5703125" style="3" customWidth="1"/>
    <col min="772" max="772" width="5.7109375" style="3" customWidth="1"/>
    <col min="773" max="773" width="9.140625" style="3"/>
    <col min="774" max="774" width="12.28515625" style="3" customWidth="1"/>
    <col min="775" max="775" width="9.140625" style="3"/>
    <col min="776" max="776" width="12.28515625" style="3" customWidth="1"/>
    <col min="777" max="777" width="9.140625" style="3"/>
    <col min="778" max="778" width="15.7109375" style="3" customWidth="1"/>
    <col min="779" max="1024" width="9.140625" style="3"/>
    <col min="1025" max="1025" width="5.42578125" style="3" customWidth="1"/>
    <col min="1026" max="1026" width="9.140625" style="3"/>
    <col min="1027" max="1027" width="5.5703125" style="3" customWidth="1"/>
    <col min="1028" max="1028" width="5.7109375" style="3" customWidth="1"/>
    <col min="1029" max="1029" width="9.140625" style="3"/>
    <col min="1030" max="1030" width="12.28515625" style="3" customWidth="1"/>
    <col min="1031" max="1031" width="9.140625" style="3"/>
    <col min="1032" max="1032" width="12.28515625" style="3" customWidth="1"/>
    <col min="1033" max="1033" width="9.140625" style="3"/>
    <col min="1034" max="1034" width="15.7109375" style="3" customWidth="1"/>
    <col min="1035" max="1280" width="9.140625" style="3"/>
    <col min="1281" max="1281" width="5.42578125" style="3" customWidth="1"/>
    <col min="1282" max="1282" width="9.140625" style="3"/>
    <col min="1283" max="1283" width="5.5703125" style="3" customWidth="1"/>
    <col min="1284" max="1284" width="5.7109375" style="3" customWidth="1"/>
    <col min="1285" max="1285" width="9.140625" style="3"/>
    <col min="1286" max="1286" width="12.28515625" style="3" customWidth="1"/>
    <col min="1287" max="1287" width="9.140625" style="3"/>
    <col min="1288" max="1288" width="12.28515625" style="3" customWidth="1"/>
    <col min="1289" max="1289" width="9.140625" style="3"/>
    <col min="1290" max="1290" width="15.7109375" style="3" customWidth="1"/>
    <col min="1291" max="1536" width="9.140625" style="3"/>
    <col min="1537" max="1537" width="5.42578125" style="3" customWidth="1"/>
    <col min="1538" max="1538" width="9.140625" style="3"/>
    <col min="1539" max="1539" width="5.5703125" style="3" customWidth="1"/>
    <col min="1540" max="1540" width="5.7109375" style="3" customWidth="1"/>
    <col min="1541" max="1541" width="9.140625" style="3"/>
    <col min="1542" max="1542" width="12.28515625" style="3" customWidth="1"/>
    <col min="1543" max="1543" width="9.140625" style="3"/>
    <col min="1544" max="1544" width="12.28515625" style="3" customWidth="1"/>
    <col min="1545" max="1545" width="9.140625" style="3"/>
    <col min="1546" max="1546" width="15.7109375" style="3" customWidth="1"/>
    <col min="1547" max="1792" width="9.140625" style="3"/>
    <col min="1793" max="1793" width="5.42578125" style="3" customWidth="1"/>
    <col min="1794" max="1794" width="9.140625" style="3"/>
    <col min="1795" max="1795" width="5.5703125" style="3" customWidth="1"/>
    <col min="1796" max="1796" width="5.7109375" style="3" customWidth="1"/>
    <col min="1797" max="1797" width="9.140625" style="3"/>
    <col min="1798" max="1798" width="12.28515625" style="3" customWidth="1"/>
    <col min="1799" max="1799" width="9.140625" style="3"/>
    <col min="1800" max="1800" width="12.28515625" style="3" customWidth="1"/>
    <col min="1801" max="1801" width="9.140625" style="3"/>
    <col min="1802" max="1802" width="15.7109375" style="3" customWidth="1"/>
    <col min="1803" max="2048" width="9.140625" style="3"/>
    <col min="2049" max="2049" width="5.42578125" style="3" customWidth="1"/>
    <col min="2050" max="2050" width="9.140625" style="3"/>
    <col min="2051" max="2051" width="5.5703125" style="3" customWidth="1"/>
    <col min="2052" max="2052" width="5.7109375" style="3" customWidth="1"/>
    <col min="2053" max="2053" width="9.140625" style="3"/>
    <col min="2054" max="2054" width="12.28515625" style="3" customWidth="1"/>
    <col min="2055" max="2055" width="9.140625" style="3"/>
    <col min="2056" max="2056" width="12.28515625" style="3" customWidth="1"/>
    <col min="2057" max="2057" width="9.140625" style="3"/>
    <col min="2058" max="2058" width="15.7109375" style="3" customWidth="1"/>
    <col min="2059" max="2304" width="9.140625" style="3"/>
    <col min="2305" max="2305" width="5.42578125" style="3" customWidth="1"/>
    <col min="2306" max="2306" width="9.140625" style="3"/>
    <col min="2307" max="2307" width="5.5703125" style="3" customWidth="1"/>
    <col min="2308" max="2308" width="5.7109375" style="3" customWidth="1"/>
    <col min="2309" max="2309" width="9.140625" style="3"/>
    <col min="2310" max="2310" width="12.28515625" style="3" customWidth="1"/>
    <col min="2311" max="2311" width="9.140625" style="3"/>
    <col min="2312" max="2312" width="12.28515625" style="3" customWidth="1"/>
    <col min="2313" max="2313" width="9.140625" style="3"/>
    <col min="2314" max="2314" width="15.7109375" style="3" customWidth="1"/>
    <col min="2315" max="2560" width="9.140625" style="3"/>
    <col min="2561" max="2561" width="5.42578125" style="3" customWidth="1"/>
    <col min="2562" max="2562" width="9.140625" style="3"/>
    <col min="2563" max="2563" width="5.5703125" style="3" customWidth="1"/>
    <col min="2564" max="2564" width="5.7109375" style="3" customWidth="1"/>
    <col min="2565" max="2565" width="9.140625" style="3"/>
    <col min="2566" max="2566" width="12.28515625" style="3" customWidth="1"/>
    <col min="2567" max="2567" width="9.140625" style="3"/>
    <col min="2568" max="2568" width="12.28515625" style="3" customWidth="1"/>
    <col min="2569" max="2569" width="9.140625" style="3"/>
    <col min="2570" max="2570" width="15.7109375" style="3" customWidth="1"/>
    <col min="2571" max="2816" width="9.140625" style="3"/>
    <col min="2817" max="2817" width="5.42578125" style="3" customWidth="1"/>
    <col min="2818" max="2818" width="9.140625" style="3"/>
    <col min="2819" max="2819" width="5.5703125" style="3" customWidth="1"/>
    <col min="2820" max="2820" width="5.7109375" style="3" customWidth="1"/>
    <col min="2821" max="2821" width="9.140625" style="3"/>
    <col min="2822" max="2822" width="12.28515625" style="3" customWidth="1"/>
    <col min="2823" max="2823" width="9.140625" style="3"/>
    <col min="2824" max="2824" width="12.28515625" style="3" customWidth="1"/>
    <col min="2825" max="2825" width="9.140625" style="3"/>
    <col min="2826" max="2826" width="15.7109375" style="3" customWidth="1"/>
    <col min="2827" max="3072" width="9.140625" style="3"/>
    <col min="3073" max="3073" width="5.42578125" style="3" customWidth="1"/>
    <col min="3074" max="3074" width="9.140625" style="3"/>
    <col min="3075" max="3075" width="5.5703125" style="3" customWidth="1"/>
    <col min="3076" max="3076" width="5.7109375" style="3" customWidth="1"/>
    <col min="3077" max="3077" width="9.140625" style="3"/>
    <col min="3078" max="3078" width="12.28515625" style="3" customWidth="1"/>
    <col min="3079" max="3079" width="9.140625" style="3"/>
    <col min="3080" max="3080" width="12.28515625" style="3" customWidth="1"/>
    <col min="3081" max="3081" width="9.140625" style="3"/>
    <col min="3082" max="3082" width="15.7109375" style="3" customWidth="1"/>
    <col min="3083" max="3328" width="9.140625" style="3"/>
    <col min="3329" max="3329" width="5.42578125" style="3" customWidth="1"/>
    <col min="3330" max="3330" width="9.140625" style="3"/>
    <col min="3331" max="3331" width="5.5703125" style="3" customWidth="1"/>
    <col min="3332" max="3332" width="5.7109375" style="3" customWidth="1"/>
    <col min="3333" max="3333" width="9.140625" style="3"/>
    <col min="3334" max="3334" width="12.28515625" style="3" customWidth="1"/>
    <col min="3335" max="3335" width="9.140625" style="3"/>
    <col min="3336" max="3336" width="12.28515625" style="3" customWidth="1"/>
    <col min="3337" max="3337" width="9.140625" style="3"/>
    <col min="3338" max="3338" width="15.7109375" style="3" customWidth="1"/>
    <col min="3339" max="3584" width="9.140625" style="3"/>
    <col min="3585" max="3585" width="5.42578125" style="3" customWidth="1"/>
    <col min="3586" max="3586" width="9.140625" style="3"/>
    <col min="3587" max="3587" width="5.5703125" style="3" customWidth="1"/>
    <col min="3588" max="3588" width="5.7109375" style="3" customWidth="1"/>
    <col min="3589" max="3589" width="9.140625" style="3"/>
    <col min="3590" max="3590" width="12.28515625" style="3" customWidth="1"/>
    <col min="3591" max="3591" width="9.140625" style="3"/>
    <col min="3592" max="3592" width="12.28515625" style="3" customWidth="1"/>
    <col min="3593" max="3593" width="9.140625" style="3"/>
    <col min="3594" max="3594" width="15.7109375" style="3" customWidth="1"/>
    <col min="3595" max="3840" width="9.140625" style="3"/>
    <col min="3841" max="3841" width="5.42578125" style="3" customWidth="1"/>
    <col min="3842" max="3842" width="9.140625" style="3"/>
    <col min="3843" max="3843" width="5.5703125" style="3" customWidth="1"/>
    <col min="3844" max="3844" width="5.7109375" style="3" customWidth="1"/>
    <col min="3845" max="3845" width="9.140625" style="3"/>
    <col min="3846" max="3846" width="12.28515625" style="3" customWidth="1"/>
    <col min="3847" max="3847" width="9.140625" style="3"/>
    <col min="3848" max="3848" width="12.28515625" style="3" customWidth="1"/>
    <col min="3849" max="3849" width="9.140625" style="3"/>
    <col min="3850" max="3850" width="15.7109375" style="3" customWidth="1"/>
    <col min="3851" max="4096" width="9.140625" style="3"/>
    <col min="4097" max="4097" width="5.42578125" style="3" customWidth="1"/>
    <col min="4098" max="4098" width="9.140625" style="3"/>
    <col min="4099" max="4099" width="5.5703125" style="3" customWidth="1"/>
    <col min="4100" max="4100" width="5.7109375" style="3" customWidth="1"/>
    <col min="4101" max="4101" width="9.140625" style="3"/>
    <col min="4102" max="4102" width="12.28515625" style="3" customWidth="1"/>
    <col min="4103" max="4103" width="9.140625" style="3"/>
    <col min="4104" max="4104" width="12.28515625" style="3" customWidth="1"/>
    <col min="4105" max="4105" width="9.140625" style="3"/>
    <col min="4106" max="4106" width="15.7109375" style="3" customWidth="1"/>
    <col min="4107" max="4352" width="9.140625" style="3"/>
    <col min="4353" max="4353" width="5.42578125" style="3" customWidth="1"/>
    <col min="4354" max="4354" width="9.140625" style="3"/>
    <col min="4355" max="4355" width="5.5703125" style="3" customWidth="1"/>
    <col min="4356" max="4356" width="5.7109375" style="3" customWidth="1"/>
    <col min="4357" max="4357" width="9.140625" style="3"/>
    <col min="4358" max="4358" width="12.28515625" style="3" customWidth="1"/>
    <col min="4359" max="4359" width="9.140625" style="3"/>
    <col min="4360" max="4360" width="12.28515625" style="3" customWidth="1"/>
    <col min="4361" max="4361" width="9.140625" style="3"/>
    <col min="4362" max="4362" width="15.7109375" style="3" customWidth="1"/>
    <col min="4363" max="4608" width="9.140625" style="3"/>
    <col min="4609" max="4609" width="5.42578125" style="3" customWidth="1"/>
    <col min="4610" max="4610" width="9.140625" style="3"/>
    <col min="4611" max="4611" width="5.5703125" style="3" customWidth="1"/>
    <col min="4612" max="4612" width="5.7109375" style="3" customWidth="1"/>
    <col min="4613" max="4613" width="9.140625" style="3"/>
    <col min="4614" max="4614" width="12.28515625" style="3" customWidth="1"/>
    <col min="4615" max="4615" width="9.140625" style="3"/>
    <col min="4616" max="4616" width="12.28515625" style="3" customWidth="1"/>
    <col min="4617" max="4617" width="9.140625" style="3"/>
    <col min="4618" max="4618" width="15.7109375" style="3" customWidth="1"/>
    <col min="4619" max="4864" width="9.140625" style="3"/>
    <col min="4865" max="4865" width="5.42578125" style="3" customWidth="1"/>
    <col min="4866" max="4866" width="9.140625" style="3"/>
    <col min="4867" max="4867" width="5.5703125" style="3" customWidth="1"/>
    <col min="4868" max="4868" width="5.7109375" style="3" customWidth="1"/>
    <col min="4869" max="4869" width="9.140625" style="3"/>
    <col min="4870" max="4870" width="12.28515625" style="3" customWidth="1"/>
    <col min="4871" max="4871" width="9.140625" style="3"/>
    <col min="4872" max="4872" width="12.28515625" style="3" customWidth="1"/>
    <col min="4873" max="4873" width="9.140625" style="3"/>
    <col min="4874" max="4874" width="15.7109375" style="3" customWidth="1"/>
    <col min="4875" max="5120" width="9.140625" style="3"/>
    <col min="5121" max="5121" width="5.42578125" style="3" customWidth="1"/>
    <col min="5122" max="5122" width="9.140625" style="3"/>
    <col min="5123" max="5123" width="5.5703125" style="3" customWidth="1"/>
    <col min="5124" max="5124" width="5.7109375" style="3" customWidth="1"/>
    <col min="5125" max="5125" width="9.140625" style="3"/>
    <col min="5126" max="5126" width="12.28515625" style="3" customWidth="1"/>
    <col min="5127" max="5127" width="9.140625" style="3"/>
    <col min="5128" max="5128" width="12.28515625" style="3" customWidth="1"/>
    <col min="5129" max="5129" width="9.140625" style="3"/>
    <col min="5130" max="5130" width="15.7109375" style="3" customWidth="1"/>
    <col min="5131" max="5376" width="9.140625" style="3"/>
    <col min="5377" max="5377" width="5.42578125" style="3" customWidth="1"/>
    <col min="5378" max="5378" width="9.140625" style="3"/>
    <col min="5379" max="5379" width="5.5703125" style="3" customWidth="1"/>
    <col min="5380" max="5380" width="5.7109375" style="3" customWidth="1"/>
    <col min="5381" max="5381" width="9.140625" style="3"/>
    <col min="5382" max="5382" width="12.28515625" style="3" customWidth="1"/>
    <col min="5383" max="5383" width="9.140625" style="3"/>
    <col min="5384" max="5384" width="12.28515625" style="3" customWidth="1"/>
    <col min="5385" max="5385" width="9.140625" style="3"/>
    <col min="5386" max="5386" width="15.7109375" style="3" customWidth="1"/>
    <col min="5387" max="5632" width="9.140625" style="3"/>
    <col min="5633" max="5633" width="5.42578125" style="3" customWidth="1"/>
    <col min="5634" max="5634" width="9.140625" style="3"/>
    <col min="5635" max="5635" width="5.5703125" style="3" customWidth="1"/>
    <col min="5636" max="5636" width="5.7109375" style="3" customWidth="1"/>
    <col min="5637" max="5637" width="9.140625" style="3"/>
    <col min="5638" max="5638" width="12.28515625" style="3" customWidth="1"/>
    <col min="5639" max="5639" width="9.140625" style="3"/>
    <col min="5640" max="5640" width="12.28515625" style="3" customWidth="1"/>
    <col min="5641" max="5641" width="9.140625" style="3"/>
    <col min="5642" max="5642" width="15.7109375" style="3" customWidth="1"/>
    <col min="5643" max="5888" width="9.140625" style="3"/>
    <col min="5889" max="5889" width="5.42578125" style="3" customWidth="1"/>
    <col min="5890" max="5890" width="9.140625" style="3"/>
    <col min="5891" max="5891" width="5.5703125" style="3" customWidth="1"/>
    <col min="5892" max="5892" width="5.7109375" style="3" customWidth="1"/>
    <col min="5893" max="5893" width="9.140625" style="3"/>
    <col min="5894" max="5894" width="12.28515625" style="3" customWidth="1"/>
    <col min="5895" max="5895" width="9.140625" style="3"/>
    <col min="5896" max="5896" width="12.28515625" style="3" customWidth="1"/>
    <col min="5897" max="5897" width="9.140625" style="3"/>
    <col min="5898" max="5898" width="15.7109375" style="3" customWidth="1"/>
    <col min="5899" max="6144" width="9.140625" style="3"/>
    <col min="6145" max="6145" width="5.42578125" style="3" customWidth="1"/>
    <col min="6146" max="6146" width="9.140625" style="3"/>
    <col min="6147" max="6147" width="5.5703125" style="3" customWidth="1"/>
    <col min="6148" max="6148" width="5.7109375" style="3" customWidth="1"/>
    <col min="6149" max="6149" width="9.140625" style="3"/>
    <col min="6150" max="6150" width="12.28515625" style="3" customWidth="1"/>
    <col min="6151" max="6151" width="9.140625" style="3"/>
    <col min="6152" max="6152" width="12.28515625" style="3" customWidth="1"/>
    <col min="6153" max="6153" width="9.140625" style="3"/>
    <col min="6154" max="6154" width="15.7109375" style="3" customWidth="1"/>
    <col min="6155" max="6400" width="9.140625" style="3"/>
    <col min="6401" max="6401" width="5.42578125" style="3" customWidth="1"/>
    <col min="6402" max="6402" width="9.140625" style="3"/>
    <col min="6403" max="6403" width="5.5703125" style="3" customWidth="1"/>
    <col min="6404" max="6404" width="5.7109375" style="3" customWidth="1"/>
    <col min="6405" max="6405" width="9.140625" style="3"/>
    <col min="6406" max="6406" width="12.28515625" style="3" customWidth="1"/>
    <col min="6407" max="6407" width="9.140625" style="3"/>
    <col min="6408" max="6408" width="12.28515625" style="3" customWidth="1"/>
    <col min="6409" max="6409" width="9.140625" style="3"/>
    <col min="6410" max="6410" width="15.7109375" style="3" customWidth="1"/>
    <col min="6411" max="6656" width="9.140625" style="3"/>
    <col min="6657" max="6657" width="5.42578125" style="3" customWidth="1"/>
    <col min="6658" max="6658" width="9.140625" style="3"/>
    <col min="6659" max="6659" width="5.5703125" style="3" customWidth="1"/>
    <col min="6660" max="6660" width="5.7109375" style="3" customWidth="1"/>
    <col min="6661" max="6661" width="9.140625" style="3"/>
    <col min="6662" max="6662" width="12.28515625" style="3" customWidth="1"/>
    <col min="6663" max="6663" width="9.140625" style="3"/>
    <col min="6664" max="6664" width="12.28515625" style="3" customWidth="1"/>
    <col min="6665" max="6665" width="9.140625" style="3"/>
    <col min="6666" max="6666" width="15.7109375" style="3" customWidth="1"/>
    <col min="6667" max="6912" width="9.140625" style="3"/>
    <col min="6913" max="6913" width="5.42578125" style="3" customWidth="1"/>
    <col min="6914" max="6914" width="9.140625" style="3"/>
    <col min="6915" max="6915" width="5.5703125" style="3" customWidth="1"/>
    <col min="6916" max="6916" width="5.7109375" style="3" customWidth="1"/>
    <col min="6917" max="6917" width="9.140625" style="3"/>
    <col min="6918" max="6918" width="12.28515625" style="3" customWidth="1"/>
    <col min="6919" max="6919" width="9.140625" style="3"/>
    <col min="6920" max="6920" width="12.28515625" style="3" customWidth="1"/>
    <col min="6921" max="6921" width="9.140625" style="3"/>
    <col min="6922" max="6922" width="15.7109375" style="3" customWidth="1"/>
    <col min="6923" max="7168" width="9.140625" style="3"/>
    <col min="7169" max="7169" width="5.42578125" style="3" customWidth="1"/>
    <col min="7170" max="7170" width="9.140625" style="3"/>
    <col min="7171" max="7171" width="5.5703125" style="3" customWidth="1"/>
    <col min="7172" max="7172" width="5.7109375" style="3" customWidth="1"/>
    <col min="7173" max="7173" width="9.140625" style="3"/>
    <col min="7174" max="7174" width="12.28515625" style="3" customWidth="1"/>
    <col min="7175" max="7175" width="9.140625" style="3"/>
    <col min="7176" max="7176" width="12.28515625" style="3" customWidth="1"/>
    <col min="7177" max="7177" width="9.140625" style="3"/>
    <col min="7178" max="7178" width="15.7109375" style="3" customWidth="1"/>
    <col min="7179" max="7424" width="9.140625" style="3"/>
    <col min="7425" max="7425" width="5.42578125" style="3" customWidth="1"/>
    <col min="7426" max="7426" width="9.140625" style="3"/>
    <col min="7427" max="7427" width="5.5703125" style="3" customWidth="1"/>
    <col min="7428" max="7428" width="5.7109375" style="3" customWidth="1"/>
    <col min="7429" max="7429" width="9.140625" style="3"/>
    <col min="7430" max="7430" width="12.28515625" style="3" customWidth="1"/>
    <col min="7431" max="7431" width="9.140625" style="3"/>
    <col min="7432" max="7432" width="12.28515625" style="3" customWidth="1"/>
    <col min="7433" max="7433" width="9.140625" style="3"/>
    <col min="7434" max="7434" width="15.7109375" style="3" customWidth="1"/>
    <col min="7435" max="7680" width="9.140625" style="3"/>
    <col min="7681" max="7681" width="5.42578125" style="3" customWidth="1"/>
    <col min="7682" max="7682" width="9.140625" style="3"/>
    <col min="7683" max="7683" width="5.5703125" style="3" customWidth="1"/>
    <col min="7684" max="7684" width="5.7109375" style="3" customWidth="1"/>
    <col min="7685" max="7685" width="9.140625" style="3"/>
    <col min="7686" max="7686" width="12.28515625" style="3" customWidth="1"/>
    <col min="7687" max="7687" width="9.140625" style="3"/>
    <col min="7688" max="7688" width="12.28515625" style="3" customWidth="1"/>
    <col min="7689" max="7689" width="9.140625" style="3"/>
    <col min="7690" max="7690" width="15.7109375" style="3" customWidth="1"/>
    <col min="7691" max="7936" width="9.140625" style="3"/>
    <col min="7937" max="7937" width="5.42578125" style="3" customWidth="1"/>
    <col min="7938" max="7938" width="9.140625" style="3"/>
    <col min="7939" max="7939" width="5.5703125" style="3" customWidth="1"/>
    <col min="7940" max="7940" width="5.7109375" style="3" customWidth="1"/>
    <col min="7941" max="7941" width="9.140625" style="3"/>
    <col min="7942" max="7942" width="12.28515625" style="3" customWidth="1"/>
    <col min="7943" max="7943" width="9.140625" style="3"/>
    <col min="7944" max="7944" width="12.28515625" style="3" customWidth="1"/>
    <col min="7945" max="7945" width="9.140625" style="3"/>
    <col min="7946" max="7946" width="15.7109375" style="3" customWidth="1"/>
    <col min="7947" max="8192" width="9.140625" style="3"/>
    <col min="8193" max="8193" width="5.42578125" style="3" customWidth="1"/>
    <col min="8194" max="8194" width="9.140625" style="3"/>
    <col min="8195" max="8195" width="5.5703125" style="3" customWidth="1"/>
    <col min="8196" max="8196" width="5.7109375" style="3" customWidth="1"/>
    <col min="8197" max="8197" width="9.140625" style="3"/>
    <col min="8198" max="8198" width="12.28515625" style="3" customWidth="1"/>
    <col min="8199" max="8199" width="9.140625" style="3"/>
    <col min="8200" max="8200" width="12.28515625" style="3" customWidth="1"/>
    <col min="8201" max="8201" width="9.140625" style="3"/>
    <col min="8202" max="8202" width="15.7109375" style="3" customWidth="1"/>
    <col min="8203" max="8448" width="9.140625" style="3"/>
    <col min="8449" max="8449" width="5.42578125" style="3" customWidth="1"/>
    <col min="8450" max="8450" width="9.140625" style="3"/>
    <col min="8451" max="8451" width="5.5703125" style="3" customWidth="1"/>
    <col min="8452" max="8452" width="5.7109375" style="3" customWidth="1"/>
    <col min="8453" max="8453" width="9.140625" style="3"/>
    <col min="8454" max="8454" width="12.28515625" style="3" customWidth="1"/>
    <col min="8455" max="8455" width="9.140625" style="3"/>
    <col min="8456" max="8456" width="12.28515625" style="3" customWidth="1"/>
    <col min="8457" max="8457" width="9.140625" style="3"/>
    <col min="8458" max="8458" width="15.7109375" style="3" customWidth="1"/>
    <col min="8459" max="8704" width="9.140625" style="3"/>
    <col min="8705" max="8705" width="5.42578125" style="3" customWidth="1"/>
    <col min="8706" max="8706" width="9.140625" style="3"/>
    <col min="8707" max="8707" width="5.5703125" style="3" customWidth="1"/>
    <col min="8708" max="8708" width="5.7109375" style="3" customWidth="1"/>
    <col min="8709" max="8709" width="9.140625" style="3"/>
    <col min="8710" max="8710" width="12.28515625" style="3" customWidth="1"/>
    <col min="8711" max="8711" width="9.140625" style="3"/>
    <col min="8712" max="8712" width="12.28515625" style="3" customWidth="1"/>
    <col min="8713" max="8713" width="9.140625" style="3"/>
    <col min="8714" max="8714" width="15.7109375" style="3" customWidth="1"/>
    <col min="8715" max="8960" width="9.140625" style="3"/>
    <col min="8961" max="8961" width="5.42578125" style="3" customWidth="1"/>
    <col min="8962" max="8962" width="9.140625" style="3"/>
    <col min="8963" max="8963" width="5.5703125" style="3" customWidth="1"/>
    <col min="8964" max="8964" width="5.7109375" style="3" customWidth="1"/>
    <col min="8965" max="8965" width="9.140625" style="3"/>
    <col min="8966" max="8966" width="12.28515625" style="3" customWidth="1"/>
    <col min="8967" max="8967" width="9.140625" style="3"/>
    <col min="8968" max="8968" width="12.28515625" style="3" customWidth="1"/>
    <col min="8969" max="8969" width="9.140625" style="3"/>
    <col min="8970" max="8970" width="15.7109375" style="3" customWidth="1"/>
    <col min="8971" max="9216" width="9.140625" style="3"/>
    <col min="9217" max="9217" width="5.42578125" style="3" customWidth="1"/>
    <col min="9218" max="9218" width="9.140625" style="3"/>
    <col min="9219" max="9219" width="5.5703125" style="3" customWidth="1"/>
    <col min="9220" max="9220" width="5.7109375" style="3" customWidth="1"/>
    <col min="9221" max="9221" width="9.140625" style="3"/>
    <col min="9222" max="9222" width="12.28515625" style="3" customWidth="1"/>
    <col min="9223" max="9223" width="9.140625" style="3"/>
    <col min="9224" max="9224" width="12.28515625" style="3" customWidth="1"/>
    <col min="9225" max="9225" width="9.140625" style="3"/>
    <col min="9226" max="9226" width="15.7109375" style="3" customWidth="1"/>
    <col min="9227" max="9472" width="9.140625" style="3"/>
    <col min="9473" max="9473" width="5.42578125" style="3" customWidth="1"/>
    <col min="9474" max="9474" width="9.140625" style="3"/>
    <col min="9475" max="9475" width="5.5703125" style="3" customWidth="1"/>
    <col min="9476" max="9476" width="5.7109375" style="3" customWidth="1"/>
    <col min="9477" max="9477" width="9.140625" style="3"/>
    <col min="9478" max="9478" width="12.28515625" style="3" customWidth="1"/>
    <col min="9479" max="9479" width="9.140625" style="3"/>
    <col min="9480" max="9480" width="12.28515625" style="3" customWidth="1"/>
    <col min="9481" max="9481" width="9.140625" style="3"/>
    <col min="9482" max="9482" width="15.7109375" style="3" customWidth="1"/>
    <col min="9483" max="9728" width="9.140625" style="3"/>
    <col min="9729" max="9729" width="5.42578125" style="3" customWidth="1"/>
    <col min="9730" max="9730" width="9.140625" style="3"/>
    <col min="9731" max="9731" width="5.5703125" style="3" customWidth="1"/>
    <col min="9732" max="9732" width="5.7109375" style="3" customWidth="1"/>
    <col min="9733" max="9733" width="9.140625" style="3"/>
    <col min="9734" max="9734" width="12.28515625" style="3" customWidth="1"/>
    <col min="9735" max="9735" width="9.140625" style="3"/>
    <col min="9736" max="9736" width="12.28515625" style="3" customWidth="1"/>
    <col min="9737" max="9737" width="9.140625" style="3"/>
    <col min="9738" max="9738" width="15.7109375" style="3" customWidth="1"/>
    <col min="9739" max="9984" width="9.140625" style="3"/>
    <col min="9985" max="9985" width="5.42578125" style="3" customWidth="1"/>
    <col min="9986" max="9986" width="9.140625" style="3"/>
    <col min="9987" max="9987" width="5.5703125" style="3" customWidth="1"/>
    <col min="9988" max="9988" width="5.7109375" style="3" customWidth="1"/>
    <col min="9989" max="9989" width="9.140625" style="3"/>
    <col min="9990" max="9990" width="12.28515625" style="3" customWidth="1"/>
    <col min="9991" max="9991" width="9.140625" style="3"/>
    <col min="9992" max="9992" width="12.28515625" style="3" customWidth="1"/>
    <col min="9993" max="9993" width="9.140625" style="3"/>
    <col min="9994" max="9994" width="15.7109375" style="3" customWidth="1"/>
    <col min="9995" max="10240" width="9.140625" style="3"/>
    <col min="10241" max="10241" width="5.42578125" style="3" customWidth="1"/>
    <col min="10242" max="10242" width="9.140625" style="3"/>
    <col min="10243" max="10243" width="5.5703125" style="3" customWidth="1"/>
    <col min="10244" max="10244" width="5.7109375" style="3" customWidth="1"/>
    <col min="10245" max="10245" width="9.140625" style="3"/>
    <col min="10246" max="10246" width="12.28515625" style="3" customWidth="1"/>
    <col min="10247" max="10247" width="9.140625" style="3"/>
    <col min="10248" max="10248" width="12.28515625" style="3" customWidth="1"/>
    <col min="10249" max="10249" width="9.140625" style="3"/>
    <col min="10250" max="10250" width="15.7109375" style="3" customWidth="1"/>
    <col min="10251" max="10496" width="9.140625" style="3"/>
    <col min="10497" max="10497" width="5.42578125" style="3" customWidth="1"/>
    <col min="10498" max="10498" width="9.140625" style="3"/>
    <col min="10499" max="10499" width="5.5703125" style="3" customWidth="1"/>
    <col min="10500" max="10500" width="5.7109375" style="3" customWidth="1"/>
    <col min="10501" max="10501" width="9.140625" style="3"/>
    <col min="10502" max="10502" width="12.28515625" style="3" customWidth="1"/>
    <col min="10503" max="10503" width="9.140625" style="3"/>
    <col min="10504" max="10504" width="12.28515625" style="3" customWidth="1"/>
    <col min="10505" max="10505" width="9.140625" style="3"/>
    <col min="10506" max="10506" width="15.7109375" style="3" customWidth="1"/>
    <col min="10507" max="10752" width="9.140625" style="3"/>
    <col min="10753" max="10753" width="5.42578125" style="3" customWidth="1"/>
    <col min="10754" max="10754" width="9.140625" style="3"/>
    <col min="10755" max="10755" width="5.5703125" style="3" customWidth="1"/>
    <col min="10756" max="10756" width="5.7109375" style="3" customWidth="1"/>
    <col min="10757" max="10757" width="9.140625" style="3"/>
    <col min="10758" max="10758" width="12.28515625" style="3" customWidth="1"/>
    <col min="10759" max="10759" width="9.140625" style="3"/>
    <col min="10760" max="10760" width="12.28515625" style="3" customWidth="1"/>
    <col min="10761" max="10761" width="9.140625" style="3"/>
    <col min="10762" max="10762" width="15.7109375" style="3" customWidth="1"/>
    <col min="10763" max="11008" width="9.140625" style="3"/>
    <col min="11009" max="11009" width="5.42578125" style="3" customWidth="1"/>
    <col min="11010" max="11010" width="9.140625" style="3"/>
    <col min="11011" max="11011" width="5.5703125" style="3" customWidth="1"/>
    <col min="11012" max="11012" width="5.7109375" style="3" customWidth="1"/>
    <col min="11013" max="11013" width="9.140625" style="3"/>
    <col min="11014" max="11014" width="12.28515625" style="3" customWidth="1"/>
    <col min="11015" max="11015" width="9.140625" style="3"/>
    <col min="11016" max="11016" width="12.28515625" style="3" customWidth="1"/>
    <col min="11017" max="11017" width="9.140625" style="3"/>
    <col min="11018" max="11018" width="15.7109375" style="3" customWidth="1"/>
    <col min="11019" max="11264" width="9.140625" style="3"/>
    <col min="11265" max="11265" width="5.42578125" style="3" customWidth="1"/>
    <col min="11266" max="11266" width="9.140625" style="3"/>
    <col min="11267" max="11267" width="5.5703125" style="3" customWidth="1"/>
    <col min="11268" max="11268" width="5.7109375" style="3" customWidth="1"/>
    <col min="11269" max="11269" width="9.140625" style="3"/>
    <col min="11270" max="11270" width="12.28515625" style="3" customWidth="1"/>
    <col min="11271" max="11271" width="9.140625" style="3"/>
    <col min="11272" max="11272" width="12.28515625" style="3" customWidth="1"/>
    <col min="11273" max="11273" width="9.140625" style="3"/>
    <col min="11274" max="11274" width="15.7109375" style="3" customWidth="1"/>
    <col min="11275" max="11520" width="9.140625" style="3"/>
    <col min="11521" max="11521" width="5.42578125" style="3" customWidth="1"/>
    <col min="11522" max="11522" width="9.140625" style="3"/>
    <col min="11523" max="11523" width="5.5703125" style="3" customWidth="1"/>
    <col min="11524" max="11524" width="5.7109375" style="3" customWidth="1"/>
    <col min="11525" max="11525" width="9.140625" style="3"/>
    <col min="11526" max="11526" width="12.28515625" style="3" customWidth="1"/>
    <col min="11527" max="11527" width="9.140625" style="3"/>
    <col min="11528" max="11528" width="12.28515625" style="3" customWidth="1"/>
    <col min="11529" max="11529" width="9.140625" style="3"/>
    <col min="11530" max="11530" width="15.7109375" style="3" customWidth="1"/>
    <col min="11531" max="11776" width="9.140625" style="3"/>
    <col min="11777" max="11777" width="5.42578125" style="3" customWidth="1"/>
    <col min="11778" max="11778" width="9.140625" style="3"/>
    <col min="11779" max="11779" width="5.5703125" style="3" customWidth="1"/>
    <col min="11780" max="11780" width="5.7109375" style="3" customWidth="1"/>
    <col min="11781" max="11781" width="9.140625" style="3"/>
    <col min="11782" max="11782" width="12.28515625" style="3" customWidth="1"/>
    <col min="11783" max="11783" width="9.140625" style="3"/>
    <col min="11784" max="11784" width="12.28515625" style="3" customWidth="1"/>
    <col min="11785" max="11785" width="9.140625" style="3"/>
    <col min="11786" max="11786" width="15.7109375" style="3" customWidth="1"/>
    <col min="11787" max="12032" width="9.140625" style="3"/>
    <col min="12033" max="12033" width="5.42578125" style="3" customWidth="1"/>
    <col min="12034" max="12034" width="9.140625" style="3"/>
    <col min="12035" max="12035" width="5.5703125" style="3" customWidth="1"/>
    <col min="12036" max="12036" width="5.7109375" style="3" customWidth="1"/>
    <col min="12037" max="12037" width="9.140625" style="3"/>
    <col min="12038" max="12038" width="12.28515625" style="3" customWidth="1"/>
    <col min="12039" max="12039" width="9.140625" style="3"/>
    <col min="12040" max="12040" width="12.28515625" style="3" customWidth="1"/>
    <col min="12041" max="12041" width="9.140625" style="3"/>
    <col min="12042" max="12042" width="15.7109375" style="3" customWidth="1"/>
    <col min="12043" max="12288" width="9.140625" style="3"/>
    <col min="12289" max="12289" width="5.42578125" style="3" customWidth="1"/>
    <col min="12290" max="12290" width="9.140625" style="3"/>
    <col min="12291" max="12291" width="5.5703125" style="3" customWidth="1"/>
    <col min="12292" max="12292" width="5.7109375" style="3" customWidth="1"/>
    <col min="12293" max="12293" width="9.140625" style="3"/>
    <col min="12294" max="12294" width="12.28515625" style="3" customWidth="1"/>
    <col min="12295" max="12295" width="9.140625" style="3"/>
    <col min="12296" max="12296" width="12.28515625" style="3" customWidth="1"/>
    <col min="12297" max="12297" width="9.140625" style="3"/>
    <col min="12298" max="12298" width="15.7109375" style="3" customWidth="1"/>
    <col min="12299" max="12544" width="9.140625" style="3"/>
    <col min="12545" max="12545" width="5.42578125" style="3" customWidth="1"/>
    <col min="12546" max="12546" width="9.140625" style="3"/>
    <col min="12547" max="12547" width="5.5703125" style="3" customWidth="1"/>
    <col min="12548" max="12548" width="5.7109375" style="3" customWidth="1"/>
    <col min="12549" max="12549" width="9.140625" style="3"/>
    <col min="12550" max="12550" width="12.28515625" style="3" customWidth="1"/>
    <col min="12551" max="12551" width="9.140625" style="3"/>
    <col min="12552" max="12552" width="12.28515625" style="3" customWidth="1"/>
    <col min="12553" max="12553" width="9.140625" style="3"/>
    <col min="12554" max="12554" width="15.7109375" style="3" customWidth="1"/>
    <col min="12555" max="12800" width="9.140625" style="3"/>
    <col min="12801" max="12801" width="5.42578125" style="3" customWidth="1"/>
    <col min="12802" max="12802" width="9.140625" style="3"/>
    <col min="12803" max="12803" width="5.5703125" style="3" customWidth="1"/>
    <col min="12804" max="12804" width="5.7109375" style="3" customWidth="1"/>
    <col min="12805" max="12805" width="9.140625" style="3"/>
    <col min="12806" max="12806" width="12.28515625" style="3" customWidth="1"/>
    <col min="12807" max="12807" width="9.140625" style="3"/>
    <col min="12808" max="12808" width="12.28515625" style="3" customWidth="1"/>
    <col min="12809" max="12809" width="9.140625" style="3"/>
    <col min="12810" max="12810" width="15.7109375" style="3" customWidth="1"/>
    <col min="12811" max="13056" width="9.140625" style="3"/>
    <col min="13057" max="13057" width="5.42578125" style="3" customWidth="1"/>
    <col min="13058" max="13058" width="9.140625" style="3"/>
    <col min="13059" max="13059" width="5.5703125" style="3" customWidth="1"/>
    <col min="13060" max="13060" width="5.7109375" style="3" customWidth="1"/>
    <col min="13061" max="13061" width="9.140625" style="3"/>
    <col min="13062" max="13062" width="12.28515625" style="3" customWidth="1"/>
    <col min="13063" max="13063" width="9.140625" style="3"/>
    <col min="13064" max="13064" width="12.28515625" style="3" customWidth="1"/>
    <col min="13065" max="13065" width="9.140625" style="3"/>
    <col min="13066" max="13066" width="15.7109375" style="3" customWidth="1"/>
    <col min="13067" max="13312" width="9.140625" style="3"/>
    <col min="13313" max="13313" width="5.42578125" style="3" customWidth="1"/>
    <col min="13314" max="13314" width="9.140625" style="3"/>
    <col min="13315" max="13315" width="5.5703125" style="3" customWidth="1"/>
    <col min="13316" max="13316" width="5.7109375" style="3" customWidth="1"/>
    <col min="13317" max="13317" width="9.140625" style="3"/>
    <col min="13318" max="13318" width="12.28515625" style="3" customWidth="1"/>
    <col min="13319" max="13319" width="9.140625" style="3"/>
    <col min="13320" max="13320" width="12.28515625" style="3" customWidth="1"/>
    <col min="13321" max="13321" width="9.140625" style="3"/>
    <col min="13322" max="13322" width="15.7109375" style="3" customWidth="1"/>
    <col min="13323" max="13568" width="9.140625" style="3"/>
    <col min="13569" max="13569" width="5.42578125" style="3" customWidth="1"/>
    <col min="13570" max="13570" width="9.140625" style="3"/>
    <col min="13571" max="13571" width="5.5703125" style="3" customWidth="1"/>
    <col min="13572" max="13572" width="5.7109375" style="3" customWidth="1"/>
    <col min="13573" max="13573" width="9.140625" style="3"/>
    <col min="13574" max="13574" width="12.28515625" style="3" customWidth="1"/>
    <col min="13575" max="13575" width="9.140625" style="3"/>
    <col min="13576" max="13576" width="12.28515625" style="3" customWidth="1"/>
    <col min="13577" max="13577" width="9.140625" style="3"/>
    <col min="13578" max="13578" width="15.7109375" style="3" customWidth="1"/>
    <col min="13579" max="13824" width="9.140625" style="3"/>
    <col min="13825" max="13825" width="5.42578125" style="3" customWidth="1"/>
    <col min="13826" max="13826" width="9.140625" style="3"/>
    <col min="13827" max="13827" width="5.5703125" style="3" customWidth="1"/>
    <col min="13828" max="13828" width="5.7109375" style="3" customWidth="1"/>
    <col min="13829" max="13829" width="9.140625" style="3"/>
    <col min="13830" max="13830" width="12.28515625" style="3" customWidth="1"/>
    <col min="13831" max="13831" width="9.140625" style="3"/>
    <col min="13832" max="13832" width="12.28515625" style="3" customWidth="1"/>
    <col min="13833" max="13833" width="9.140625" style="3"/>
    <col min="13834" max="13834" width="15.7109375" style="3" customWidth="1"/>
    <col min="13835" max="14080" width="9.140625" style="3"/>
    <col min="14081" max="14081" width="5.42578125" style="3" customWidth="1"/>
    <col min="14082" max="14082" width="9.140625" style="3"/>
    <col min="14083" max="14083" width="5.5703125" style="3" customWidth="1"/>
    <col min="14084" max="14084" width="5.7109375" style="3" customWidth="1"/>
    <col min="14085" max="14085" width="9.140625" style="3"/>
    <col min="14086" max="14086" width="12.28515625" style="3" customWidth="1"/>
    <col min="14087" max="14087" width="9.140625" style="3"/>
    <col min="14088" max="14088" width="12.28515625" style="3" customWidth="1"/>
    <col min="14089" max="14089" width="9.140625" style="3"/>
    <col min="14090" max="14090" width="15.7109375" style="3" customWidth="1"/>
    <col min="14091" max="14336" width="9.140625" style="3"/>
    <col min="14337" max="14337" width="5.42578125" style="3" customWidth="1"/>
    <col min="14338" max="14338" width="9.140625" style="3"/>
    <col min="14339" max="14339" width="5.5703125" style="3" customWidth="1"/>
    <col min="14340" max="14340" width="5.7109375" style="3" customWidth="1"/>
    <col min="14341" max="14341" width="9.140625" style="3"/>
    <col min="14342" max="14342" width="12.28515625" style="3" customWidth="1"/>
    <col min="14343" max="14343" width="9.140625" style="3"/>
    <col min="14344" max="14344" width="12.28515625" style="3" customWidth="1"/>
    <col min="14345" max="14345" width="9.140625" style="3"/>
    <col min="14346" max="14346" width="15.7109375" style="3" customWidth="1"/>
    <col min="14347" max="14592" width="9.140625" style="3"/>
    <col min="14593" max="14593" width="5.42578125" style="3" customWidth="1"/>
    <col min="14594" max="14594" width="9.140625" style="3"/>
    <col min="14595" max="14595" width="5.5703125" style="3" customWidth="1"/>
    <col min="14596" max="14596" width="5.7109375" style="3" customWidth="1"/>
    <col min="14597" max="14597" width="9.140625" style="3"/>
    <col min="14598" max="14598" width="12.28515625" style="3" customWidth="1"/>
    <col min="14599" max="14599" width="9.140625" style="3"/>
    <col min="14600" max="14600" width="12.28515625" style="3" customWidth="1"/>
    <col min="14601" max="14601" width="9.140625" style="3"/>
    <col min="14602" max="14602" width="15.7109375" style="3" customWidth="1"/>
    <col min="14603" max="14848" width="9.140625" style="3"/>
    <col min="14849" max="14849" width="5.42578125" style="3" customWidth="1"/>
    <col min="14850" max="14850" width="9.140625" style="3"/>
    <col min="14851" max="14851" width="5.5703125" style="3" customWidth="1"/>
    <col min="14852" max="14852" width="5.7109375" style="3" customWidth="1"/>
    <col min="14853" max="14853" width="9.140625" style="3"/>
    <col min="14854" max="14854" width="12.28515625" style="3" customWidth="1"/>
    <col min="14855" max="14855" width="9.140625" style="3"/>
    <col min="14856" max="14856" width="12.28515625" style="3" customWidth="1"/>
    <col min="14857" max="14857" width="9.140625" style="3"/>
    <col min="14858" max="14858" width="15.7109375" style="3" customWidth="1"/>
    <col min="14859" max="15104" width="9.140625" style="3"/>
    <col min="15105" max="15105" width="5.42578125" style="3" customWidth="1"/>
    <col min="15106" max="15106" width="9.140625" style="3"/>
    <col min="15107" max="15107" width="5.5703125" style="3" customWidth="1"/>
    <col min="15108" max="15108" width="5.7109375" style="3" customWidth="1"/>
    <col min="15109" max="15109" width="9.140625" style="3"/>
    <col min="15110" max="15110" width="12.28515625" style="3" customWidth="1"/>
    <col min="15111" max="15111" width="9.140625" style="3"/>
    <col min="15112" max="15112" width="12.28515625" style="3" customWidth="1"/>
    <col min="15113" max="15113" width="9.140625" style="3"/>
    <col min="15114" max="15114" width="15.7109375" style="3" customWidth="1"/>
    <col min="15115" max="15360" width="9.140625" style="3"/>
    <col min="15361" max="15361" width="5.42578125" style="3" customWidth="1"/>
    <col min="15362" max="15362" width="9.140625" style="3"/>
    <col min="15363" max="15363" width="5.5703125" style="3" customWidth="1"/>
    <col min="15364" max="15364" width="5.7109375" style="3" customWidth="1"/>
    <col min="15365" max="15365" width="9.140625" style="3"/>
    <col min="15366" max="15366" width="12.28515625" style="3" customWidth="1"/>
    <col min="15367" max="15367" width="9.140625" style="3"/>
    <col min="15368" max="15368" width="12.28515625" style="3" customWidth="1"/>
    <col min="15369" max="15369" width="9.140625" style="3"/>
    <col min="15370" max="15370" width="15.7109375" style="3" customWidth="1"/>
    <col min="15371" max="15616" width="9.140625" style="3"/>
    <col min="15617" max="15617" width="5.42578125" style="3" customWidth="1"/>
    <col min="15618" max="15618" width="9.140625" style="3"/>
    <col min="15619" max="15619" width="5.5703125" style="3" customWidth="1"/>
    <col min="15620" max="15620" width="5.7109375" style="3" customWidth="1"/>
    <col min="15621" max="15621" width="9.140625" style="3"/>
    <col min="15622" max="15622" width="12.28515625" style="3" customWidth="1"/>
    <col min="15623" max="15623" width="9.140625" style="3"/>
    <col min="15624" max="15624" width="12.28515625" style="3" customWidth="1"/>
    <col min="15625" max="15625" width="9.140625" style="3"/>
    <col min="15626" max="15626" width="15.7109375" style="3" customWidth="1"/>
    <col min="15627" max="15872" width="9.140625" style="3"/>
    <col min="15873" max="15873" width="5.42578125" style="3" customWidth="1"/>
    <col min="15874" max="15874" width="9.140625" style="3"/>
    <col min="15875" max="15875" width="5.5703125" style="3" customWidth="1"/>
    <col min="15876" max="15876" width="5.7109375" style="3" customWidth="1"/>
    <col min="15877" max="15877" width="9.140625" style="3"/>
    <col min="15878" max="15878" width="12.28515625" style="3" customWidth="1"/>
    <col min="15879" max="15879" width="9.140625" style="3"/>
    <col min="15880" max="15880" width="12.28515625" style="3" customWidth="1"/>
    <col min="15881" max="15881" width="9.140625" style="3"/>
    <col min="15882" max="15882" width="15.7109375" style="3" customWidth="1"/>
    <col min="15883" max="16128" width="9.140625" style="3"/>
    <col min="16129" max="16129" width="5.42578125" style="3" customWidth="1"/>
    <col min="16130" max="16130" width="9.140625" style="3"/>
    <col min="16131" max="16131" width="5.5703125" style="3" customWidth="1"/>
    <col min="16132" max="16132" width="5.7109375" style="3" customWidth="1"/>
    <col min="16133" max="16133" width="9.140625" style="3"/>
    <col min="16134" max="16134" width="12.28515625" style="3" customWidth="1"/>
    <col min="16135" max="16135" width="9.140625" style="3"/>
    <col min="16136" max="16136" width="12.28515625" style="3" customWidth="1"/>
    <col min="16137" max="16137" width="9.140625" style="3"/>
    <col min="16138" max="16138" width="15.7109375" style="3" customWidth="1"/>
    <col min="16139" max="16384" width="9.140625" style="3"/>
  </cols>
  <sheetData>
    <row r="1" spans="1:12" ht="32.25" customHeight="1">
      <c r="B1" s="72" t="s">
        <v>62</v>
      </c>
    </row>
    <row r="3" spans="1:12">
      <c r="A3" s="77" t="s">
        <v>39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>
      <c r="A5" s="74" t="s">
        <v>18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.75">
      <c r="A7" s="73" t="s">
        <v>65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9" spans="1:12" ht="36">
      <c r="A9" s="69" t="s">
        <v>0</v>
      </c>
      <c r="B9" s="69" t="s">
        <v>13</v>
      </c>
      <c r="C9" s="70" t="s">
        <v>12</v>
      </c>
      <c r="D9" s="70" t="s">
        <v>37</v>
      </c>
      <c r="E9" s="69" t="s">
        <v>40</v>
      </c>
      <c r="F9" s="69" t="s">
        <v>41</v>
      </c>
      <c r="G9" s="69" t="s">
        <v>35</v>
      </c>
      <c r="H9" s="69" t="s">
        <v>42</v>
      </c>
      <c r="I9" s="69" t="s">
        <v>43</v>
      </c>
      <c r="J9" s="69" t="s">
        <v>1</v>
      </c>
      <c r="K9" s="69" t="s">
        <v>32</v>
      </c>
      <c r="L9" s="69" t="s">
        <v>2</v>
      </c>
    </row>
    <row r="10" spans="1:12">
      <c r="A10" s="63">
        <v>1</v>
      </c>
      <c r="B10" s="64">
        <v>2</v>
      </c>
      <c r="C10" s="64">
        <v>3</v>
      </c>
      <c r="D10" s="63">
        <v>4</v>
      </c>
      <c r="E10" s="64">
        <v>5</v>
      </c>
      <c r="F10" s="64" t="s">
        <v>57</v>
      </c>
      <c r="G10" s="63">
        <v>7</v>
      </c>
      <c r="H10" s="64" t="s">
        <v>58</v>
      </c>
      <c r="I10" s="64" t="s">
        <v>59</v>
      </c>
      <c r="J10" s="64" t="s">
        <v>60</v>
      </c>
      <c r="K10" s="64">
        <v>11</v>
      </c>
      <c r="L10" s="64">
        <v>12</v>
      </c>
    </row>
    <row r="11" spans="1:12" ht="33.75" customHeight="1">
      <c r="A11" s="25">
        <v>1</v>
      </c>
      <c r="B11" s="41" t="s">
        <v>45</v>
      </c>
      <c r="C11" s="25" t="s">
        <v>46</v>
      </c>
      <c r="D11" s="25">
        <v>110</v>
      </c>
      <c r="E11" s="42"/>
      <c r="F11" s="42">
        <f>D11*E11</f>
        <v>0</v>
      </c>
      <c r="G11" s="43">
        <v>0.08</v>
      </c>
      <c r="H11" s="42">
        <f>J11-F11</f>
        <v>0</v>
      </c>
      <c r="I11" s="42">
        <f>E11*1.08</f>
        <v>0</v>
      </c>
      <c r="J11" s="42">
        <f>I11*D11</f>
        <v>0</v>
      </c>
      <c r="K11" s="44"/>
      <c r="L11" s="44"/>
    </row>
    <row r="12" spans="1:12" ht="30">
      <c r="A12" s="25">
        <v>2</v>
      </c>
      <c r="B12" s="26" t="s">
        <v>47</v>
      </c>
      <c r="C12" s="25" t="s">
        <v>46</v>
      </c>
      <c r="D12" s="25">
        <v>25</v>
      </c>
      <c r="E12" s="42"/>
      <c r="F12" s="42">
        <f t="shared" ref="F12:F13" si="0">D12*E12</f>
        <v>0</v>
      </c>
      <c r="G12" s="43">
        <v>0.08</v>
      </c>
      <c r="H12" s="42">
        <f t="shared" ref="H12:H13" si="1">J12-F12</f>
        <v>0</v>
      </c>
      <c r="I12" s="42">
        <f t="shared" ref="I12:I13" si="2">E12*1.08</f>
        <v>0</v>
      </c>
      <c r="J12" s="42">
        <f t="shared" ref="J12:J13" si="3">I12*D12</f>
        <v>0</v>
      </c>
      <c r="K12" s="44"/>
      <c r="L12" s="44"/>
    </row>
    <row r="13" spans="1:12" ht="30">
      <c r="A13" s="25">
        <v>3</v>
      </c>
      <c r="B13" s="26" t="s">
        <v>48</v>
      </c>
      <c r="C13" s="25" t="s">
        <v>46</v>
      </c>
      <c r="D13" s="25">
        <v>130</v>
      </c>
      <c r="E13" s="42"/>
      <c r="F13" s="42">
        <f t="shared" si="0"/>
        <v>0</v>
      </c>
      <c r="G13" s="43">
        <v>0.08</v>
      </c>
      <c r="H13" s="42">
        <f t="shared" si="1"/>
        <v>0</v>
      </c>
      <c r="I13" s="42">
        <f t="shared" si="2"/>
        <v>0</v>
      </c>
      <c r="J13" s="42">
        <f t="shared" si="3"/>
        <v>0</v>
      </c>
      <c r="K13" s="44"/>
      <c r="L13" s="44"/>
    </row>
    <row r="14" spans="1:12">
      <c r="A14" s="45" t="s">
        <v>4</v>
      </c>
      <c r="B14" s="45"/>
      <c r="C14" s="45" t="s">
        <v>61</v>
      </c>
      <c r="D14" s="45" t="s">
        <v>61</v>
      </c>
      <c r="E14" s="45" t="s">
        <v>61</v>
      </c>
      <c r="F14" s="46">
        <f>SUM(F11:F13)</f>
        <v>0</v>
      </c>
      <c r="G14" s="45" t="s">
        <v>61</v>
      </c>
      <c r="H14" s="46" t="s">
        <v>61</v>
      </c>
      <c r="I14" s="45" t="s">
        <v>61</v>
      </c>
      <c r="J14" s="46">
        <f>SUM(J11:J13)</f>
        <v>0</v>
      </c>
      <c r="K14" s="45" t="s">
        <v>61</v>
      </c>
      <c r="L14" s="45" t="s">
        <v>61</v>
      </c>
    </row>
    <row r="20" spans="1:9">
      <c r="A20" s="47"/>
      <c r="B20" s="47"/>
      <c r="C20" s="47"/>
      <c r="D20" s="47"/>
      <c r="E20" s="47"/>
      <c r="F20" s="47"/>
      <c r="G20" s="47"/>
      <c r="H20" s="47"/>
      <c r="I20" s="47"/>
    </row>
  </sheetData>
  <mergeCells count="3">
    <mergeCell ref="A3:L3"/>
    <mergeCell ref="A5:L5"/>
    <mergeCell ref="A7:L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82BC3-2CD0-4DBA-BAED-6B79CD901E77}">
  <dimension ref="A1:L21"/>
  <sheetViews>
    <sheetView workbookViewId="0">
      <selection activeCell="B16" sqref="B16"/>
    </sheetView>
  </sheetViews>
  <sheetFormatPr defaultRowHeight="15"/>
  <cols>
    <col min="1" max="1" width="4.140625" style="3" customWidth="1"/>
    <col min="2" max="2" width="35.42578125" style="3" customWidth="1"/>
    <col min="3" max="3" width="5.5703125" style="3" customWidth="1"/>
    <col min="4" max="4" width="6.7109375" style="3" customWidth="1"/>
    <col min="5" max="5" width="9.140625" style="3"/>
    <col min="6" max="6" width="11.85546875" style="3" customWidth="1"/>
    <col min="7" max="7" width="6" style="31" customWidth="1"/>
    <col min="8" max="8" width="10.140625" style="3" customWidth="1"/>
    <col min="9" max="9" width="9.140625" style="3"/>
    <col min="10" max="10" width="11.5703125" style="3" customWidth="1"/>
    <col min="11" max="11" width="17.85546875" style="3" customWidth="1"/>
    <col min="12" max="12" width="16.7109375" style="3" customWidth="1"/>
    <col min="13" max="256" width="9.140625" style="3"/>
    <col min="257" max="257" width="5.42578125" style="3" customWidth="1"/>
    <col min="258" max="258" width="9.140625" style="3"/>
    <col min="259" max="259" width="5.5703125" style="3" customWidth="1"/>
    <col min="260" max="260" width="5.7109375" style="3" customWidth="1"/>
    <col min="261" max="261" width="9.140625" style="3"/>
    <col min="262" max="262" width="12.28515625" style="3" customWidth="1"/>
    <col min="263" max="263" width="9.140625" style="3"/>
    <col min="264" max="264" width="12.28515625" style="3" customWidth="1"/>
    <col min="265" max="265" width="9.140625" style="3"/>
    <col min="266" max="266" width="15.7109375" style="3" customWidth="1"/>
    <col min="267" max="512" width="9.140625" style="3"/>
    <col min="513" max="513" width="5.42578125" style="3" customWidth="1"/>
    <col min="514" max="514" width="9.140625" style="3"/>
    <col min="515" max="515" width="5.5703125" style="3" customWidth="1"/>
    <col min="516" max="516" width="5.7109375" style="3" customWidth="1"/>
    <col min="517" max="517" width="9.140625" style="3"/>
    <col min="518" max="518" width="12.28515625" style="3" customWidth="1"/>
    <col min="519" max="519" width="9.140625" style="3"/>
    <col min="520" max="520" width="12.28515625" style="3" customWidth="1"/>
    <col min="521" max="521" width="9.140625" style="3"/>
    <col min="522" max="522" width="15.7109375" style="3" customWidth="1"/>
    <col min="523" max="768" width="9.140625" style="3"/>
    <col min="769" max="769" width="5.42578125" style="3" customWidth="1"/>
    <col min="770" max="770" width="9.140625" style="3"/>
    <col min="771" max="771" width="5.5703125" style="3" customWidth="1"/>
    <col min="772" max="772" width="5.7109375" style="3" customWidth="1"/>
    <col min="773" max="773" width="9.140625" style="3"/>
    <col min="774" max="774" width="12.28515625" style="3" customWidth="1"/>
    <col min="775" max="775" width="9.140625" style="3"/>
    <col min="776" max="776" width="12.28515625" style="3" customWidth="1"/>
    <col min="777" max="777" width="9.140625" style="3"/>
    <col min="778" max="778" width="15.7109375" style="3" customWidth="1"/>
    <col min="779" max="1024" width="9.140625" style="3"/>
    <col min="1025" max="1025" width="5.42578125" style="3" customWidth="1"/>
    <col min="1026" max="1026" width="9.140625" style="3"/>
    <col min="1027" max="1027" width="5.5703125" style="3" customWidth="1"/>
    <col min="1028" max="1028" width="5.7109375" style="3" customWidth="1"/>
    <col min="1029" max="1029" width="9.140625" style="3"/>
    <col min="1030" max="1030" width="12.28515625" style="3" customWidth="1"/>
    <col min="1031" max="1031" width="9.140625" style="3"/>
    <col min="1032" max="1032" width="12.28515625" style="3" customWidth="1"/>
    <col min="1033" max="1033" width="9.140625" style="3"/>
    <col min="1034" max="1034" width="15.7109375" style="3" customWidth="1"/>
    <col min="1035" max="1280" width="9.140625" style="3"/>
    <col min="1281" max="1281" width="5.42578125" style="3" customWidth="1"/>
    <col min="1282" max="1282" width="9.140625" style="3"/>
    <col min="1283" max="1283" width="5.5703125" style="3" customWidth="1"/>
    <col min="1284" max="1284" width="5.7109375" style="3" customWidth="1"/>
    <col min="1285" max="1285" width="9.140625" style="3"/>
    <col min="1286" max="1286" width="12.28515625" style="3" customWidth="1"/>
    <col min="1287" max="1287" width="9.140625" style="3"/>
    <col min="1288" max="1288" width="12.28515625" style="3" customWidth="1"/>
    <col min="1289" max="1289" width="9.140625" style="3"/>
    <col min="1290" max="1290" width="15.7109375" style="3" customWidth="1"/>
    <col min="1291" max="1536" width="9.140625" style="3"/>
    <col min="1537" max="1537" width="5.42578125" style="3" customWidth="1"/>
    <col min="1538" max="1538" width="9.140625" style="3"/>
    <col min="1539" max="1539" width="5.5703125" style="3" customWidth="1"/>
    <col min="1540" max="1540" width="5.7109375" style="3" customWidth="1"/>
    <col min="1541" max="1541" width="9.140625" style="3"/>
    <col min="1542" max="1542" width="12.28515625" style="3" customWidth="1"/>
    <col min="1543" max="1543" width="9.140625" style="3"/>
    <col min="1544" max="1544" width="12.28515625" style="3" customWidth="1"/>
    <col min="1545" max="1545" width="9.140625" style="3"/>
    <col min="1546" max="1546" width="15.7109375" style="3" customWidth="1"/>
    <col min="1547" max="1792" width="9.140625" style="3"/>
    <col min="1793" max="1793" width="5.42578125" style="3" customWidth="1"/>
    <col min="1794" max="1794" width="9.140625" style="3"/>
    <col min="1795" max="1795" width="5.5703125" style="3" customWidth="1"/>
    <col min="1796" max="1796" width="5.7109375" style="3" customWidth="1"/>
    <col min="1797" max="1797" width="9.140625" style="3"/>
    <col min="1798" max="1798" width="12.28515625" style="3" customWidth="1"/>
    <col min="1799" max="1799" width="9.140625" style="3"/>
    <col min="1800" max="1800" width="12.28515625" style="3" customWidth="1"/>
    <col min="1801" max="1801" width="9.140625" style="3"/>
    <col min="1802" max="1802" width="15.7109375" style="3" customWidth="1"/>
    <col min="1803" max="2048" width="9.140625" style="3"/>
    <col min="2049" max="2049" width="5.42578125" style="3" customWidth="1"/>
    <col min="2050" max="2050" width="9.140625" style="3"/>
    <col min="2051" max="2051" width="5.5703125" style="3" customWidth="1"/>
    <col min="2052" max="2052" width="5.7109375" style="3" customWidth="1"/>
    <col min="2053" max="2053" width="9.140625" style="3"/>
    <col min="2054" max="2054" width="12.28515625" style="3" customWidth="1"/>
    <col min="2055" max="2055" width="9.140625" style="3"/>
    <col min="2056" max="2056" width="12.28515625" style="3" customWidth="1"/>
    <col min="2057" max="2057" width="9.140625" style="3"/>
    <col min="2058" max="2058" width="15.7109375" style="3" customWidth="1"/>
    <col min="2059" max="2304" width="9.140625" style="3"/>
    <col min="2305" max="2305" width="5.42578125" style="3" customWidth="1"/>
    <col min="2306" max="2306" width="9.140625" style="3"/>
    <col min="2307" max="2307" width="5.5703125" style="3" customWidth="1"/>
    <col min="2308" max="2308" width="5.7109375" style="3" customWidth="1"/>
    <col min="2309" max="2309" width="9.140625" style="3"/>
    <col min="2310" max="2310" width="12.28515625" style="3" customWidth="1"/>
    <col min="2311" max="2311" width="9.140625" style="3"/>
    <col min="2312" max="2312" width="12.28515625" style="3" customWidth="1"/>
    <col min="2313" max="2313" width="9.140625" style="3"/>
    <col min="2314" max="2314" width="15.7109375" style="3" customWidth="1"/>
    <col min="2315" max="2560" width="9.140625" style="3"/>
    <col min="2561" max="2561" width="5.42578125" style="3" customWidth="1"/>
    <col min="2562" max="2562" width="9.140625" style="3"/>
    <col min="2563" max="2563" width="5.5703125" style="3" customWidth="1"/>
    <col min="2564" max="2564" width="5.7109375" style="3" customWidth="1"/>
    <col min="2565" max="2565" width="9.140625" style="3"/>
    <col min="2566" max="2566" width="12.28515625" style="3" customWidth="1"/>
    <col min="2567" max="2567" width="9.140625" style="3"/>
    <col min="2568" max="2568" width="12.28515625" style="3" customWidth="1"/>
    <col min="2569" max="2569" width="9.140625" style="3"/>
    <col min="2570" max="2570" width="15.7109375" style="3" customWidth="1"/>
    <col min="2571" max="2816" width="9.140625" style="3"/>
    <col min="2817" max="2817" width="5.42578125" style="3" customWidth="1"/>
    <col min="2818" max="2818" width="9.140625" style="3"/>
    <col min="2819" max="2819" width="5.5703125" style="3" customWidth="1"/>
    <col min="2820" max="2820" width="5.7109375" style="3" customWidth="1"/>
    <col min="2821" max="2821" width="9.140625" style="3"/>
    <col min="2822" max="2822" width="12.28515625" style="3" customWidth="1"/>
    <col min="2823" max="2823" width="9.140625" style="3"/>
    <col min="2824" max="2824" width="12.28515625" style="3" customWidth="1"/>
    <col min="2825" max="2825" width="9.140625" style="3"/>
    <col min="2826" max="2826" width="15.7109375" style="3" customWidth="1"/>
    <col min="2827" max="3072" width="9.140625" style="3"/>
    <col min="3073" max="3073" width="5.42578125" style="3" customWidth="1"/>
    <col min="3074" max="3074" width="9.140625" style="3"/>
    <col min="3075" max="3075" width="5.5703125" style="3" customWidth="1"/>
    <col min="3076" max="3076" width="5.7109375" style="3" customWidth="1"/>
    <col min="3077" max="3077" width="9.140625" style="3"/>
    <col min="3078" max="3078" width="12.28515625" style="3" customWidth="1"/>
    <col min="3079" max="3079" width="9.140625" style="3"/>
    <col min="3080" max="3080" width="12.28515625" style="3" customWidth="1"/>
    <col min="3081" max="3081" width="9.140625" style="3"/>
    <col min="3082" max="3082" width="15.7109375" style="3" customWidth="1"/>
    <col min="3083" max="3328" width="9.140625" style="3"/>
    <col min="3329" max="3329" width="5.42578125" style="3" customWidth="1"/>
    <col min="3330" max="3330" width="9.140625" style="3"/>
    <col min="3331" max="3331" width="5.5703125" style="3" customWidth="1"/>
    <col min="3332" max="3332" width="5.7109375" style="3" customWidth="1"/>
    <col min="3333" max="3333" width="9.140625" style="3"/>
    <col min="3334" max="3334" width="12.28515625" style="3" customWidth="1"/>
    <col min="3335" max="3335" width="9.140625" style="3"/>
    <col min="3336" max="3336" width="12.28515625" style="3" customWidth="1"/>
    <col min="3337" max="3337" width="9.140625" style="3"/>
    <col min="3338" max="3338" width="15.7109375" style="3" customWidth="1"/>
    <col min="3339" max="3584" width="9.140625" style="3"/>
    <col min="3585" max="3585" width="5.42578125" style="3" customWidth="1"/>
    <col min="3586" max="3586" width="9.140625" style="3"/>
    <col min="3587" max="3587" width="5.5703125" style="3" customWidth="1"/>
    <col min="3588" max="3588" width="5.7109375" style="3" customWidth="1"/>
    <col min="3589" max="3589" width="9.140625" style="3"/>
    <col min="3590" max="3590" width="12.28515625" style="3" customWidth="1"/>
    <col min="3591" max="3591" width="9.140625" style="3"/>
    <col min="3592" max="3592" width="12.28515625" style="3" customWidth="1"/>
    <col min="3593" max="3593" width="9.140625" style="3"/>
    <col min="3594" max="3594" width="15.7109375" style="3" customWidth="1"/>
    <col min="3595" max="3840" width="9.140625" style="3"/>
    <col min="3841" max="3841" width="5.42578125" style="3" customWidth="1"/>
    <col min="3842" max="3842" width="9.140625" style="3"/>
    <col min="3843" max="3843" width="5.5703125" style="3" customWidth="1"/>
    <col min="3844" max="3844" width="5.7109375" style="3" customWidth="1"/>
    <col min="3845" max="3845" width="9.140625" style="3"/>
    <col min="3846" max="3846" width="12.28515625" style="3" customWidth="1"/>
    <col min="3847" max="3847" width="9.140625" style="3"/>
    <col min="3848" max="3848" width="12.28515625" style="3" customWidth="1"/>
    <col min="3849" max="3849" width="9.140625" style="3"/>
    <col min="3850" max="3850" width="15.7109375" style="3" customWidth="1"/>
    <col min="3851" max="4096" width="9.140625" style="3"/>
    <col min="4097" max="4097" width="5.42578125" style="3" customWidth="1"/>
    <col min="4098" max="4098" width="9.140625" style="3"/>
    <col min="4099" max="4099" width="5.5703125" style="3" customWidth="1"/>
    <col min="4100" max="4100" width="5.7109375" style="3" customWidth="1"/>
    <col min="4101" max="4101" width="9.140625" style="3"/>
    <col min="4102" max="4102" width="12.28515625" style="3" customWidth="1"/>
    <col min="4103" max="4103" width="9.140625" style="3"/>
    <col min="4104" max="4104" width="12.28515625" style="3" customWidth="1"/>
    <col min="4105" max="4105" width="9.140625" style="3"/>
    <col min="4106" max="4106" width="15.7109375" style="3" customWidth="1"/>
    <col min="4107" max="4352" width="9.140625" style="3"/>
    <col min="4353" max="4353" width="5.42578125" style="3" customWidth="1"/>
    <col min="4354" max="4354" width="9.140625" style="3"/>
    <col min="4355" max="4355" width="5.5703125" style="3" customWidth="1"/>
    <col min="4356" max="4356" width="5.7109375" style="3" customWidth="1"/>
    <col min="4357" max="4357" width="9.140625" style="3"/>
    <col min="4358" max="4358" width="12.28515625" style="3" customWidth="1"/>
    <col min="4359" max="4359" width="9.140625" style="3"/>
    <col min="4360" max="4360" width="12.28515625" style="3" customWidth="1"/>
    <col min="4361" max="4361" width="9.140625" style="3"/>
    <col min="4362" max="4362" width="15.7109375" style="3" customWidth="1"/>
    <col min="4363" max="4608" width="9.140625" style="3"/>
    <col min="4609" max="4609" width="5.42578125" style="3" customWidth="1"/>
    <col min="4610" max="4610" width="9.140625" style="3"/>
    <col min="4611" max="4611" width="5.5703125" style="3" customWidth="1"/>
    <col min="4612" max="4612" width="5.7109375" style="3" customWidth="1"/>
    <col min="4613" max="4613" width="9.140625" style="3"/>
    <col min="4614" max="4614" width="12.28515625" style="3" customWidth="1"/>
    <col min="4615" max="4615" width="9.140625" style="3"/>
    <col min="4616" max="4616" width="12.28515625" style="3" customWidth="1"/>
    <col min="4617" max="4617" width="9.140625" style="3"/>
    <col min="4618" max="4618" width="15.7109375" style="3" customWidth="1"/>
    <col min="4619" max="4864" width="9.140625" style="3"/>
    <col min="4865" max="4865" width="5.42578125" style="3" customWidth="1"/>
    <col min="4866" max="4866" width="9.140625" style="3"/>
    <col min="4867" max="4867" width="5.5703125" style="3" customWidth="1"/>
    <col min="4868" max="4868" width="5.7109375" style="3" customWidth="1"/>
    <col min="4869" max="4869" width="9.140625" style="3"/>
    <col min="4870" max="4870" width="12.28515625" style="3" customWidth="1"/>
    <col min="4871" max="4871" width="9.140625" style="3"/>
    <col min="4872" max="4872" width="12.28515625" style="3" customWidth="1"/>
    <col min="4873" max="4873" width="9.140625" style="3"/>
    <col min="4874" max="4874" width="15.7109375" style="3" customWidth="1"/>
    <col min="4875" max="5120" width="9.140625" style="3"/>
    <col min="5121" max="5121" width="5.42578125" style="3" customWidth="1"/>
    <col min="5122" max="5122" width="9.140625" style="3"/>
    <col min="5123" max="5123" width="5.5703125" style="3" customWidth="1"/>
    <col min="5124" max="5124" width="5.7109375" style="3" customWidth="1"/>
    <col min="5125" max="5125" width="9.140625" style="3"/>
    <col min="5126" max="5126" width="12.28515625" style="3" customWidth="1"/>
    <col min="5127" max="5127" width="9.140625" style="3"/>
    <col min="5128" max="5128" width="12.28515625" style="3" customWidth="1"/>
    <col min="5129" max="5129" width="9.140625" style="3"/>
    <col min="5130" max="5130" width="15.7109375" style="3" customWidth="1"/>
    <col min="5131" max="5376" width="9.140625" style="3"/>
    <col min="5377" max="5377" width="5.42578125" style="3" customWidth="1"/>
    <col min="5378" max="5378" width="9.140625" style="3"/>
    <col min="5379" max="5379" width="5.5703125" style="3" customWidth="1"/>
    <col min="5380" max="5380" width="5.7109375" style="3" customWidth="1"/>
    <col min="5381" max="5381" width="9.140625" style="3"/>
    <col min="5382" max="5382" width="12.28515625" style="3" customWidth="1"/>
    <col min="5383" max="5383" width="9.140625" style="3"/>
    <col min="5384" max="5384" width="12.28515625" style="3" customWidth="1"/>
    <col min="5385" max="5385" width="9.140625" style="3"/>
    <col min="5386" max="5386" width="15.7109375" style="3" customWidth="1"/>
    <col min="5387" max="5632" width="9.140625" style="3"/>
    <col min="5633" max="5633" width="5.42578125" style="3" customWidth="1"/>
    <col min="5634" max="5634" width="9.140625" style="3"/>
    <col min="5635" max="5635" width="5.5703125" style="3" customWidth="1"/>
    <col min="5636" max="5636" width="5.7109375" style="3" customWidth="1"/>
    <col min="5637" max="5637" width="9.140625" style="3"/>
    <col min="5638" max="5638" width="12.28515625" style="3" customWidth="1"/>
    <col min="5639" max="5639" width="9.140625" style="3"/>
    <col min="5640" max="5640" width="12.28515625" style="3" customWidth="1"/>
    <col min="5641" max="5641" width="9.140625" style="3"/>
    <col min="5642" max="5642" width="15.7109375" style="3" customWidth="1"/>
    <col min="5643" max="5888" width="9.140625" style="3"/>
    <col min="5889" max="5889" width="5.42578125" style="3" customWidth="1"/>
    <col min="5890" max="5890" width="9.140625" style="3"/>
    <col min="5891" max="5891" width="5.5703125" style="3" customWidth="1"/>
    <col min="5892" max="5892" width="5.7109375" style="3" customWidth="1"/>
    <col min="5893" max="5893" width="9.140625" style="3"/>
    <col min="5894" max="5894" width="12.28515625" style="3" customWidth="1"/>
    <col min="5895" max="5895" width="9.140625" style="3"/>
    <col min="5896" max="5896" width="12.28515625" style="3" customWidth="1"/>
    <col min="5897" max="5897" width="9.140625" style="3"/>
    <col min="5898" max="5898" width="15.7109375" style="3" customWidth="1"/>
    <col min="5899" max="6144" width="9.140625" style="3"/>
    <col min="6145" max="6145" width="5.42578125" style="3" customWidth="1"/>
    <col min="6146" max="6146" width="9.140625" style="3"/>
    <col min="6147" max="6147" width="5.5703125" style="3" customWidth="1"/>
    <col min="6148" max="6148" width="5.7109375" style="3" customWidth="1"/>
    <col min="6149" max="6149" width="9.140625" style="3"/>
    <col min="6150" max="6150" width="12.28515625" style="3" customWidth="1"/>
    <col min="6151" max="6151" width="9.140625" style="3"/>
    <col min="6152" max="6152" width="12.28515625" style="3" customWidth="1"/>
    <col min="6153" max="6153" width="9.140625" style="3"/>
    <col min="6154" max="6154" width="15.7109375" style="3" customWidth="1"/>
    <col min="6155" max="6400" width="9.140625" style="3"/>
    <col min="6401" max="6401" width="5.42578125" style="3" customWidth="1"/>
    <col min="6402" max="6402" width="9.140625" style="3"/>
    <col min="6403" max="6403" width="5.5703125" style="3" customWidth="1"/>
    <col min="6404" max="6404" width="5.7109375" style="3" customWidth="1"/>
    <col min="6405" max="6405" width="9.140625" style="3"/>
    <col min="6406" max="6406" width="12.28515625" style="3" customWidth="1"/>
    <col min="6407" max="6407" width="9.140625" style="3"/>
    <col min="6408" max="6408" width="12.28515625" style="3" customWidth="1"/>
    <col min="6409" max="6409" width="9.140625" style="3"/>
    <col min="6410" max="6410" width="15.7109375" style="3" customWidth="1"/>
    <col min="6411" max="6656" width="9.140625" style="3"/>
    <col min="6657" max="6657" width="5.42578125" style="3" customWidth="1"/>
    <col min="6658" max="6658" width="9.140625" style="3"/>
    <col min="6659" max="6659" width="5.5703125" style="3" customWidth="1"/>
    <col min="6660" max="6660" width="5.7109375" style="3" customWidth="1"/>
    <col min="6661" max="6661" width="9.140625" style="3"/>
    <col min="6662" max="6662" width="12.28515625" style="3" customWidth="1"/>
    <col min="6663" max="6663" width="9.140625" style="3"/>
    <col min="6664" max="6664" width="12.28515625" style="3" customWidth="1"/>
    <col min="6665" max="6665" width="9.140625" style="3"/>
    <col min="6666" max="6666" width="15.7109375" style="3" customWidth="1"/>
    <col min="6667" max="6912" width="9.140625" style="3"/>
    <col min="6913" max="6913" width="5.42578125" style="3" customWidth="1"/>
    <col min="6914" max="6914" width="9.140625" style="3"/>
    <col min="6915" max="6915" width="5.5703125" style="3" customWidth="1"/>
    <col min="6916" max="6916" width="5.7109375" style="3" customWidth="1"/>
    <col min="6917" max="6917" width="9.140625" style="3"/>
    <col min="6918" max="6918" width="12.28515625" style="3" customWidth="1"/>
    <col min="6919" max="6919" width="9.140625" style="3"/>
    <col min="6920" max="6920" width="12.28515625" style="3" customWidth="1"/>
    <col min="6921" max="6921" width="9.140625" style="3"/>
    <col min="6922" max="6922" width="15.7109375" style="3" customWidth="1"/>
    <col min="6923" max="7168" width="9.140625" style="3"/>
    <col min="7169" max="7169" width="5.42578125" style="3" customWidth="1"/>
    <col min="7170" max="7170" width="9.140625" style="3"/>
    <col min="7171" max="7171" width="5.5703125" style="3" customWidth="1"/>
    <col min="7172" max="7172" width="5.7109375" style="3" customWidth="1"/>
    <col min="7173" max="7173" width="9.140625" style="3"/>
    <col min="7174" max="7174" width="12.28515625" style="3" customWidth="1"/>
    <col min="7175" max="7175" width="9.140625" style="3"/>
    <col min="7176" max="7176" width="12.28515625" style="3" customWidth="1"/>
    <col min="7177" max="7177" width="9.140625" style="3"/>
    <col min="7178" max="7178" width="15.7109375" style="3" customWidth="1"/>
    <col min="7179" max="7424" width="9.140625" style="3"/>
    <col min="7425" max="7425" width="5.42578125" style="3" customWidth="1"/>
    <col min="7426" max="7426" width="9.140625" style="3"/>
    <col min="7427" max="7427" width="5.5703125" style="3" customWidth="1"/>
    <col min="7428" max="7428" width="5.7109375" style="3" customWidth="1"/>
    <col min="7429" max="7429" width="9.140625" style="3"/>
    <col min="7430" max="7430" width="12.28515625" style="3" customWidth="1"/>
    <col min="7431" max="7431" width="9.140625" style="3"/>
    <col min="7432" max="7432" width="12.28515625" style="3" customWidth="1"/>
    <col min="7433" max="7433" width="9.140625" style="3"/>
    <col min="7434" max="7434" width="15.7109375" style="3" customWidth="1"/>
    <col min="7435" max="7680" width="9.140625" style="3"/>
    <col min="7681" max="7681" width="5.42578125" style="3" customWidth="1"/>
    <col min="7682" max="7682" width="9.140625" style="3"/>
    <col min="7683" max="7683" width="5.5703125" style="3" customWidth="1"/>
    <col min="7684" max="7684" width="5.7109375" style="3" customWidth="1"/>
    <col min="7685" max="7685" width="9.140625" style="3"/>
    <col min="7686" max="7686" width="12.28515625" style="3" customWidth="1"/>
    <col min="7687" max="7687" width="9.140625" style="3"/>
    <col min="7688" max="7688" width="12.28515625" style="3" customWidth="1"/>
    <col min="7689" max="7689" width="9.140625" style="3"/>
    <col min="7690" max="7690" width="15.7109375" style="3" customWidth="1"/>
    <col min="7691" max="7936" width="9.140625" style="3"/>
    <col min="7937" max="7937" width="5.42578125" style="3" customWidth="1"/>
    <col min="7938" max="7938" width="9.140625" style="3"/>
    <col min="7939" max="7939" width="5.5703125" style="3" customWidth="1"/>
    <col min="7940" max="7940" width="5.7109375" style="3" customWidth="1"/>
    <col min="7941" max="7941" width="9.140625" style="3"/>
    <col min="7942" max="7942" width="12.28515625" style="3" customWidth="1"/>
    <col min="7943" max="7943" width="9.140625" style="3"/>
    <col min="7944" max="7944" width="12.28515625" style="3" customWidth="1"/>
    <col min="7945" max="7945" width="9.140625" style="3"/>
    <col min="7946" max="7946" width="15.7109375" style="3" customWidth="1"/>
    <col min="7947" max="8192" width="9.140625" style="3"/>
    <col min="8193" max="8193" width="5.42578125" style="3" customWidth="1"/>
    <col min="8194" max="8194" width="9.140625" style="3"/>
    <col min="8195" max="8195" width="5.5703125" style="3" customWidth="1"/>
    <col min="8196" max="8196" width="5.7109375" style="3" customWidth="1"/>
    <col min="8197" max="8197" width="9.140625" style="3"/>
    <col min="8198" max="8198" width="12.28515625" style="3" customWidth="1"/>
    <col min="8199" max="8199" width="9.140625" style="3"/>
    <col min="8200" max="8200" width="12.28515625" style="3" customWidth="1"/>
    <col min="8201" max="8201" width="9.140625" style="3"/>
    <col min="8202" max="8202" width="15.7109375" style="3" customWidth="1"/>
    <col min="8203" max="8448" width="9.140625" style="3"/>
    <col min="8449" max="8449" width="5.42578125" style="3" customWidth="1"/>
    <col min="8450" max="8450" width="9.140625" style="3"/>
    <col min="8451" max="8451" width="5.5703125" style="3" customWidth="1"/>
    <col min="8452" max="8452" width="5.7109375" style="3" customWidth="1"/>
    <col min="8453" max="8453" width="9.140625" style="3"/>
    <col min="8454" max="8454" width="12.28515625" style="3" customWidth="1"/>
    <col min="8455" max="8455" width="9.140625" style="3"/>
    <col min="8456" max="8456" width="12.28515625" style="3" customWidth="1"/>
    <col min="8457" max="8457" width="9.140625" style="3"/>
    <col min="8458" max="8458" width="15.7109375" style="3" customWidth="1"/>
    <col min="8459" max="8704" width="9.140625" style="3"/>
    <col min="8705" max="8705" width="5.42578125" style="3" customWidth="1"/>
    <col min="8706" max="8706" width="9.140625" style="3"/>
    <col min="8707" max="8707" width="5.5703125" style="3" customWidth="1"/>
    <col min="8708" max="8708" width="5.7109375" style="3" customWidth="1"/>
    <col min="8709" max="8709" width="9.140625" style="3"/>
    <col min="8710" max="8710" width="12.28515625" style="3" customWidth="1"/>
    <col min="8711" max="8711" width="9.140625" style="3"/>
    <col min="8712" max="8712" width="12.28515625" style="3" customWidth="1"/>
    <col min="8713" max="8713" width="9.140625" style="3"/>
    <col min="8714" max="8714" width="15.7109375" style="3" customWidth="1"/>
    <col min="8715" max="8960" width="9.140625" style="3"/>
    <col min="8961" max="8961" width="5.42578125" style="3" customWidth="1"/>
    <col min="8962" max="8962" width="9.140625" style="3"/>
    <col min="8963" max="8963" width="5.5703125" style="3" customWidth="1"/>
    <col min="8964" max="8964" width="5.7109375" style="3" customWidth="1"/>
    <col min="8965" max="8965" width="9.140625" style="3"/>
    <col min="8966" max="8966" width="12.28515625" style="3" customWidth="1"/>
    <col min="8967" max="8967" width="9.140625" style="3"/>
    <col min="8968" max="8968" width="12.28515625" style="3" customWidth="1"/>
    <col min="8969" max="8969" width="9.140625" style="3"/>
    <col min="8970" max="8970" width="15.7109375" style="3" customWidth="1"/>
    <col min="8971" max="9216" width="9.140625" style="3"/>
    <col min="9217" max="9217" width="5.42578125" style="3" customWidth="1"/>
    <col min="9218" max="9218" width="9.140625" style="3"/>
    <col min="9219" max="9219" width="5.5703125" style="3" customWidth="1"/>
    <col min="9220" max="9220" width="5.7109375" style="3" customWidth="1"/>
    <col min="9221" max="9221" width="9.140625" style="3"/>
    <col min="9222" max="9222" width="12.28515625" style="3" customWidth="1"/>
    <col min="9223" max="9223" width="9.140625" style="3"/>
    <col min="9224" max="9224" width="12.28515625" style="3" customWidth="1"/>
    <col min="9225" max="9225" width="9.140625" style="3"/>
    <col min="9226" max="9226" width="15.7109375" style="3" customWidth="1"/>
    <col min="9227" max="9472" width="9.140625" style="3"/>
    <col min="9473" max="9473" width="5.42578125" style="3" customWidth="1"/>
    <col min="9474" max="9474" width="9.140625" style="3"/>
    <col min="9475" max="9475" width="5.5703125" style="3" customWidth="1"/>
    <col min="9476" max="9476" width="5.7109375" style="3" customWidth="1"/>
    <col min="9477" max="9477" width="9.140625" style="3"/>
    <col min="9478" max="9478" width="12.28515625" style="3" customWidth="1"/>
    <col min="9479" max="9479" width="9.140625" style="3"/>
    <col min="9480" max="9480" width="12.28515625" style="3" customWidth="1"/>
    <col min="9481" max="9481" width="9.140625" style="3"/>
    <col min="9482" max="9482" width="15.7109375" style="3" customWidth="1"/>
    <col min="9483" max="9728" width="9.140625" style="3"/>
    <col min="9729" max="9729" width="5.42578125" style="3" customWidth="1"/>
    <col min="9730" max="9730" width="9.140625" style="3"/>
    <col min="9731" max="9731" width="5.5703125" style="3" customWidth="1"/>
    <col min="9732" max="9732" width="5.7109375" style="3" customWidth="1"/>
    <col min="9733" max="9733" width="9.140625" style="3"/>
    <col min="9734" max="9734" width="12.28515625" style="3" customWidth="1"/>
    <col min="9735" max="9735" width="9.140625" style="3"/>
    <col min="9736" max="9736" width="12.28515625" style="3" customWidth="1"/>
    <col min="9737" max="9737" width="9.140625" style="3"/>
    <col min="9738" max="9738" width="15.7109375" style="3" customWidth="1"/>
    <col min="9739" max="9984" width="9.140625" style="3"/>
    <col min="9985" max="9985" width="5.42578125" style="3" customWidth="1"/>
    <col min="9986" max="9986" width="9.140625" style="3"/>
    <col min="9987" max="9987" width="5.5703125" style="3" customWidth="1"/>
    <col min="9988" max="9988" width="5.7109375" style="3" customWidth="1"/>
    <col min="9989" max="9989" width="9.140625" style="3"/>
    <col min="9990" max="9990" width="12.28515625" style="3" customWidth="1"/>
    <col min="9991" max="9991" width="9.140625" style="3"/>
    <col min="9992" max="9992" width="12.28515625" style="3" customWidth="1"/>
    <col min="9993" max="9993" width="9.140625" style="3"/>
    <col min="9994" max="9994" width="15.7109375" style="3" customWidth="1"/>
    <col min="9995" max="10240" width="9.140625" style="3"/>
    <col min="10241" max="10241" width="5.42578125" style="3" customWidth="1"/>
    <col min="10242" max="10242" width="9.140625" style="3"/>
    <col min="10243" max="10243" width="5.5703125" style="3" customWidth="1"/>
    <col min="10244" max="10244" width="5.7109375" style="3" customWidth="1"/>
    <col min="10245" max="10245" width="9.140625" style="3"/>
    <col min="10246" max="10246" width="12.28515625" style="3" customWidth="1"/>
    <col min="10247" max="10247" width="9.140625" style="3"/>
    <col min="10248" max="10248" width="12.28515625" style="3" customWidth="1"/>
    <col min="10249" max="10249" width="9.140625" style="3"/>
    <col min="10250" max="10250" width="15.7109375" style="3" customWidth="1"/>
    <col min="10251" max="10496" width="9.140625" style="3"/>
    <col min="10497" max="10497" width="5.42578125" style="3" customWidth="1"/>
    <col min="10498" max="10498" width="9.140625" style="3"/>
    <col min="10499" max="10499" width="5.5703125" style="3" customWidth="1"/>
    <col min="10500" max="10500" width="5.7109375" style="3" customWidth="1"/>
    <col min="10501" max="10501" width="9.140625" style="3"/>
    <col min="10502" max="10502" width="12.28515625" style="3" customWidth="1"/>
    <col min="10503" max="10503" width="9.140625" style="3"/>
    <col min="10504" max="10504" width="12.28515625" style="3" customWidth="1"/>
    <col min="10505" max="10505" width="9.140625" style="3"/>
    <col min="10506" max="10506" width="15.7109375" style="3" customWidth="1"/>
    <col min="10507" max="10752" width="9.140625" style="3"/>
    <col min="10753" max="10753" width="5.42578125" style="3" customWidth="1"/>
    <col min="10754" max="10754" width="9.140625" style="3"/>
    <col min="10755" max="10755" width="5.5703125" style="3" customWidth="1"/>
    <col min="10756" max="10756" width="5.7109375" style="3" customWidth="1"/>
    <col min="10757" max="10757" width="9.140625" style="3"/>
    <col min="10758" max="10758" width="12.28515625" style="3" customWidth="1"/>
    <col min="10759" max="10759" width="9.140625" style="3"/>
    <col min="10760" max="10760" width="12.28515625" style="3" customWidth="1"/>
    <col min="10761" max="10761" width="9.140625" style="3"/>
    <col min="10762" max="10762" width="15.7109375" style="3" customWidth="1"/>
    <col min="10763" max="11008" width="9.140625" style="3"/>
    <col min="11009" max="11009" width="5.42578125" style="3" customWidth="1"/>
    <col min="11010" max="11010" width="9.140625" style="3"/>
    <col min="11011" max="11011" width="5.5703125" style="3" customWidth="1"/>
    <col min="11012" max="11012" width="5.7109375" style="3" customWidth="1"/>
    <col min="11013" max="11013" width="9.140625" style="3"/>
    <col min="11014" max="11014" width="12.28515625" style="3" customWidth="1"/>
    <col min="11015" max="11015" width="9.140625" style="3"/>
    <col min="11016" max="11016" width="12.28515625" style="3" customWidth="1"/>
    <col min="11017" max="11017" width="9.140625" style="3"/>
    <col min="11018" max="11018" width="15.7109375" style="3" customWidth="1"/>
    <col min="11019" max="11264" width="9.140625" style="3"/>
    <col min="11265" max="11265" width="5.42578125" style="3" customWidth="1"/>
    <col min="11266" max="11266" width="9.140625" style="3"/>
    <col min="11267" max="11267" width="5.5703125" style="3" customWidth="1"/>
    <col min="11268" max="11268" width="5.7109375" style="3" customWidth="1"/>
    <col min="11269" max="11269" width="9.140625" style="3"/>
    <col min="11270" max="11270" width="12.28515625" style="3" customWidth="1"/>
    <col min="11271" max="11271" width="9.140625" style="3"/>
    <col min="11272" max="11272" width="12.28515625" style="3" customWidth="1"/>
    <col min="11273" max="11273" width="9.140625" style="3"/>
    <col min="11274" max="11274" width="15.7109375" style="3" customWidth="1"/>
    <col min="11275" max="11520" width="9.140625" style="3"/>
    <col min="11521" max="11521" width="5.42578125" style="3" customWidth="1"/>
    <col min="11522" max="11522" width="9.140625" style="3"/>
    <col min="11523" max="11523" width="5.5703125" style="3" customWidth="1"/>
    <col min="11524" max="11524" width="5.7109375" style="3" customWidth="1"/>
    <col min="11525" max="11525" width="9.140625" style="3"/>
    <col min="11526" max="11526" width="12.28515625" style="3" customWidth="1"/>
    <col min="11527" max="11527" width="9.140625" style="3"/>
    <col min="11528" max="11528" width="12.28515625" style="3" customWidth="1"/>
    <col min="11529" max="11529" width="9.140625" style="3"/>
    <col min="11530" max="11530" width="15.7109375" style="3" customWidth="1"/>
    <col min="11531" max="11776" width="9.140625" style="3"/>
    <col min="11777" max="11777" width="5.42578125" style="3" customWidth="1"/>
    <col min="11778" max="11778" width="9.140625" style="3"/>
    <col min="11779" max="11779" width="5.5703125" style="3" customWidth="1"/>
    <col min="11780" max="11780" width="5.7109375" style="3" customWidth="1"/>
    <col min="11781" max="11781" width="9.140625" style="3"/>
    <col min="11782" max="11782" width="12.28515625" style="3" customWidth="1"/>
    <col min="11783" max="11783" width="9.140625" style="3"/>
    <col min="11784" max="11784" width="12.28515625" style="3" customWidth="1"/>
    <col min="11785" max="11785" width="9.140625" style="3"/>
    <col min="11786" max="11786" width="15.7109375" style="3" customWidth="1"/>
    <col min="11787" max="12032" width="9.140625" style="3"/>
    <col min="12033" max="12033" width="5.42578125" style="3" customWidth="1"/>
    <col min="12034" max="12034" width="9.140625" style="3"/>
    <col min="12035" max="12035" width="5.5703125" style="3" customWidth="1"/>
    <col min="12036" max="12036" width="5.7109375" style="3" customWidth="1"/>
    <col min="12037" max="12037" width="9.140625" style="3"/>
    <col min="12038" max="12038" width="12.28515625" style="3" customWidth="1"/>
    <col min="12039" max="12039" width="9.140625" style="3"/>
    <col min="12040" max="12040" width="12.28515625" style="3" customWidth="1"/>
    <col min="12041" max="12041" width="9.140625" style="3"/>
    <col min="12042" max="12042" width="15.7109375" style="3" customWidth="1"/>
    <col min="12043" max="12288" width="9.140625" style="3"/>
    <col min="12289" max="12289" width="5.42578125" style="3" customWidth="1"/>
    <col min="12290" max="12290" width="9.140625" style="3"/>
    <col min="12291" max="12291" width="5.5703125" style="3" customWidth="1"/>
    <col min="12292" max="12292" width="5.7109375" style="3" customWidth="1"/>
    <col min="12293" max="12293" width="9.140625" style="3"/>
    <col min="12294" max="12294" width="12.28515625" style="3" customWidth="1"/>
    <col min="12295" max="12295" width="9.140625" style="3"/>
    <col min="12296" max="12296" width="12.28515625" style="3" customWidth="1"/>
    <col min="12297" max="12297" width="9.140625" style="3"/>
    <col min="12298" max="12298" width="15.7109375" style="3" customWidth="1"/>
    <col min="12299" max="12544" width="9.140625" style="3"/>
    <col min="12545" max="12545" width="5.42578125" style="3" customWidth="1"/>
    <col min="12546" max="12546" width="9.140625" style="3"/>
    <col min="12547" max="12547" width="5.5703125" style="3" customWidth="1"/>
    <col min="12548" max="12548" width="5.7109375" style="3" customWidth="1"/>
    <col min="12549" max="12549" width="9.140625" style="3"/>
    <col min="12550" max="12550" width="12.28515625" style="3" customWidth="1"/>
    <col min="12551" max="12551" width="9.140625" style="3"/>
    <col min="12552" max="12552" width="12.28515625" style="3" customWidth="1"/>
    <col min="12553" max="12553" width="9.140625" style="3"/>
    <col min="12554" max="12554" width="15.7109375" style="3" customWidth="1"/>
    <col min="12555" max="12800" width="9.140625" style="3"/>
    <col min="12801" max="12801" width="5.42578125" style="3" customWidth="1"/>
    <col min="12802" max="12802" width="9.140625" style="3"/>
    <col min="12803" max="12803" width="5.5703125" style="3" customWidth="1"/>
    <col min="12804" max="12804" width="5.7109375" style="3" customWidth="1"/>
    <col min="12805" max="12805" width="9.140625" style="3"/>
    <col min="12806" max="12806" width="12.28515625" style="3" customWidth="1"/>
    <col min="12807" max="12807" width="9.140625" style="3"/>
    <col min="12808" max="12808" width="12.28515625" style="3" customWidth="1"/>
    <col min="12809" max="12809" width="9.140625" style="3"/>
    <col min="12810" max="12810" width="15.7109375" style="3" customWidth="1"/>
    <col min="12811" max="13056" width="9.140625" style="3"/>
    <col min="13057" max="13057" width="5.42578125" style="3" customWidth="1"/>
    <col min="13058" max="13058" width="9.140625" style="3"/>
    <col min="13059" max="13059" width="5.5703125" style="3" customWidth="1"/>
    <col min="13060" max="13060" width="5.7109375" style="3" customWidth="1"/>
    <col min="13061" max="13061" width="9.140625" style="3"/>
    <col min="13062" max="13062" width="12.28515625" style="3" customWidth="1"/>
    <col min="13063" max="13063" width="9.140625" style="3"/>
    <col min="13064" max="13064" width="12.28515625" style="3" customWidth="1"/>
    <col min="13065" max="13065" width="9.140625" style="3"/>
    <col min="13066" max="13066" width="15.7109375" style="3" customWidth="1"/>
    <col min="13067" max="13312" width="9.140625" style="3"/>
    <col min="13313" max="13313" width="5.42578125" style="3" customWidth="1"/>
    <col min="13314" max="13314" width="9.140625" style="3"/>
    <col min="13315" max="13315" width="5.5703125" style="3" customWidth="1"/>
    <col min="13316" max="13316" width="5.7109375" style="3" customWidth="1"/>
    <col min="13317" max="13317" width="9.140625" style="3"/>
    <col min="13318" max="13318" width="12.28515625" style="3" customWidth="1"/>
    <col min="13319" max="13319" width="9.140625" style="3"/>
    <col min="13320" max="13320" width="12.28515625" style="3" customWidth="1"/>
    <col min="13321" max="13321" width="9.140625" style="3"/>
    <col min="13322" max="13322" width="15.7109375" style="3" customWidth="1"/>
    <col min="13323" max="13568" width="9.140625" style="3"/>
    <col min="13569" max="13569" width="5.42578125" style="3" customWidth="1"/>
    <col min="13570" max="13570" width="9.140625" style="3"/>
    <col min="13571" max="13571" width="5.5703125" style="3" customWidth="1"/>
    <col min="13572" max="13572" width="5.7109375" style="3" customWidth="1"/>
    <col min="13573" max="13573" width="9.140625" style="3"/>
    <col min="13574" max="13574" width="12.28515625" style="3" customWidth="1"/>
    <col min="13575" max="13575" width="9.140625" style="3"/>
    <col min="13576" max="13576" width="12.28515625" style="3" customWidth="1"/>
    <col min="13577" max="13577" width="9.140625" style="3"/>
    <col min="13578" max="13578" width="15.7109375" style="3" customWidth="1"/>
    <col min="13579" max="13824" width="9.140625" style="3"/>
    <col min="13825" max="13825" width="5.42578125" style="3" customWidth="1"/>
    <col min="13826" max="13826" width="9.140625" style="3"/>
    <col min="13827" max="13827" width="5.5703125" style="3" customWidth="1"/>
    <col min="13828" max="13828" width="5.7109375" style="3" customWidth="1"/>
    <col min="13829" max="13829" width="9.140625" style="3"/>
    <col min="13830" max="13830" width="12.28515625" style="3" customWidth="1"/>
    <col min="13831" max="13831" width="9.140625" style="3"/>
    <col min="13832" max="13832" width="12.28515625" style="3" customWidth="1"/>
    <col min="13833" max="13833" width="9.140625" style="3"/>
    <col min="13834" max="13834" width="15.7109375" style="3" customWidth="1"/>
    <col min="13835" max="14080" width="9.140625" style="3"/>
    <col min="14081" max="14081" width="5.42578125" style="3" customWidth="1"/>
    <col min="14082" max="14082" width="9.140625" style="3"/>
    <col min="14083" max="14083" width="5.5703125" style="3" customWidth="1"/>
    <col min="14084" max="14084" width="5.7109375" style="3" customWidth="1"/>
    <col min="14085" max="14085" width="9.140625" style="3"/>
    <col min="14086" max="14086" width="12.28515625" style="3" customWidth="1"/>
    <col min="14087" max="14087" width="9.140625" style="3"/>
    <col min="14088" max="14088" width="12.28515625" style="3" customWidth="1"/>
    <col min="14089" max="14089" width="9.140625" style="3"/>
    <col min="14090" max="14090" width="15.7109375" style="3" customWidth="1"/>
    <col min="14091" max="14336" width="9.140625" style="3"/>
    <col min="14337" max="14337" width="5.42578125" style="3" customWidth="1"/>
    <col min="14338" max="14338" width="9.140625" style="3"/>
    <col min="14339" max="14339" width="5.5703125" style="3" customWidth="1"/>
    <col min="14340" max="14340" width="5.7109375" style="3" customWidth="1"/>
    <col min="14341" max="14341" width="9.140625" style="3"/>
    <col min="14342" max="14342" width="12.28515625" style="3" customWidth="1"/>
    <col min="14343" max="14343" width="9.140625" style="3"/>
    <col min="14344" max="14344" width="12.28515625" style="3" customWidth="1"/>
    <col min="14345" max="14345" width="9.140625" style="3"/>
    <col min="14346" max="14346" width="15.7109375" style="3" customWidth="1"/>
    <col min="14347" max="14592" width="9.140625" style="3"/>
    <col min="14593" max="14593" width="5.42578125" style="3" customWidth="1"/>
    <col min="14594" max="14594" width="9.140625" style="3"/>
    <col min="14595" max="14595" width="5.5703125" style="3" customWidth="1"/>
    <col min="14596" max="14596" width="5.7109375" style="3" customWidth="1"/>
    <col min="14597" max="14597" width="9.140625" style="3"/>
    <col min="14598" max="14598" width="12.28515625" style="3" customWidth="1"/>
    <col min="14599" max="14599" width="9.140625" style="3"/>
    <col min="14600" max="14600" width="12.28515625" style="3" customWidth="1"/>
    <col min="14601" max="14601" width="9.140625" style="3"/>
    <col min="14602" max="14602" width="15.7109375" style="3" customWidth="1"/>
    <col min="14603" max="14848" width="9.140625" style="3"/>
    <col min="14849" max="14849" width="5.42578125" style="3" customWidth="1"/>
    <col min="14850" max="14850" width="9.140625" style="3"/>
    <col min="14851" max="14851" width="5.5703125" style="3" customWidth="1"/>
    <col min="14852" max="14852" width="5.7109375" style="3" customWidth="1"/>
    <col min="14853" max="14853" width="9.140625" style="3"/>
    <col min="14854" max="14854" width="12.28515625" style="3" customWidth="1"/>
    <col min="14855" max="14855" width="9.140625" style="3"/>
    <col min="14856" max="14856" width="12.28515625" style="3" customWidth="1"/>
    <col min="14857" max="14857" width="9.140625" style="3"/>
    <col min="14858" max="14858" width="15.7109375" style="3" customWidth="1"/>
    <col min="14859" max="15104" width="9.140625" style="3"/>
    <col min="15105" max="15105" width="5.42578125" style="3" customWidth="1"/>
    <col min="15106" max="15106" width="9.140625" style="3"/>
    <col min="15107" max="15107" width="5.5703125" style="3" customWidth="1"/>
    <col min="15108" max="15108" width="5.7109375" style="3" customWidth="1"/>
    <col min="15109" max="15109" width="9.140625" style="3"/>
    <col min="15110" max="15110" width="12.28515625" style="3" customWidth="1"/>
    <col min="15111" max="15111" width="9.140625" style="3"/>
    <col min="15112" max="15112" width="12.28515625" style="3" customWidth="1"/>
    <col min="15113" max="15113" width="9.140625" style="3"/>
    <col min="15114" max="15114" width="15.7109375" style="3" customWidth="1"/>
    <col min="15115" max="15360" width="9.140625" style="3"/>
    <col min="15361" max="15361" width="5.42578125" style="3" customWidth="1"/>
    <col min="15362" max="15362" width="9.140625" style="3"/>
    <col min="15363" max="15363" width="5.5703125" style="3" customWidth="1"/>
    <col min="15364" max="15364" width="5.7109375" style="3" customWidth="1"/>
    <col min="15365" max="15365" width="9.140625" style="3"/>
    <col min="15366" max="15366" width="12.28515625" style="3" customWidth="1"/>
    <col min="15367" max="15367" width="9.140625" style="3"/>
    <col min="15368" max="15368" width="12.28515625" style="3" customWidth="1"/>
    <col min="15369" max="15369" width="9.140625" style="3"/>
    <col min="15370" max="15370" width="15.7109375" style="3" customWidth="1"/>
    <col min="15371" max="15616" width="9.140625" style="3"/>
    <col min="15617" max="15617" width="5.42578125" style="3" customWidth="1"/>
    <col min="15618" max="15618" width="9.140625" style="3"/>
    <col min="15619" max="15619" width="5.5703125" style="3" customWidth="1"/>
    <col min="15620" max="15620" width="5.7109375" style="3" customWidth="1"/>
    <col min="15621" max="15621" width="9.140625" style="3"/>
    <col min="15622" max="15622" width="12.28515625" style="3" customWidth="1"/>
    <col min="15623" max="15623" width="9.140625" style="3"/>
    <col min="15624" max="15624" width="12.28515625" style="3" customWidth="1"/>
    <col min="15625" max="15625" width="9.140625" style="3"/>
    <col min="15626" max="15626" width="15.7109375" style="3" customWidth="1"/>
    <col min="15627" max="15872" width="9.140625" style="3"/>
    <col min="15873" max="15873" width="5.42578125" style="3" customWidth="1"/>
    <col min="15874" max="15874" width="9.140625" style="3"/>
    <col min="15875" max="15875" width="5.5703125" style="3" customWidth="1"/>
    <col min="15876" max="15876" width="5.7109375" style="3" customWidth="1"/>
    <col min="15877" max="15877" width="9.140625" style="3"/>
    <col min="15878" max="15878" width="12.28515625" style="3" customWidth="1"/>
    <col min="15879" max="15879" width="9.140625" style="3"/>
    <col min="15880" max="15880" width="12.28515625" style="3" customWidth="1"/>
    <col min="15881" max="15881" width="9.140625" style="3"/>
    <col min="15882" max="15882" width="15.7109375" style="3" customWidth="1"/>
    <col min="15883" max="16128" width="9.140625" style="3"/>
    <col min="16129" max="16129" width="5.42578125" style="3" customWidth="1"/>
    <col min="16130" max="16130" width="9.140625" style="3"/>
    <col min="16131" max="16131" width="5.5703125" style="3" customWidth="1"/>
    <col min="16132" max="16132" width="5.7109375" style="3" customWidth="1"/>
    <col min="16133" max="16133" width="9.140625" style="3"/>
    <col min="16134" max="16134" width="12.28515625" style="3" customWidth="1"/>
    <col min="16135" max="16135" width="9.140625" style="3"/>
    <col min="16136" max="16136" width="12.28515625" style="3" customWidth="1"/>
    <col min="16137" max="16137" width="9.140625" style="3"/>
    <col min="16138" max="16138" width="15.7109375" style="3" customWidth="1"/>
    <col min="16139" max="16384" width="9.140625" style="3"/>
  </cols>
  <sheetData>
    <row r="1" spans="1:12" ht="30">
      <c r="B1" s="72" t="s">
        <v>62</v>
      </c>
    </row>
    <row r="3" spans="1:12">
      <c r="A3" s="77" t="s">
        <v>39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>
      <c r="A5" s="74" t="s">
        <v>18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>
      <c r="A6" s="40"/>
      <c r="B6" s="40"/>
      <c r="C6" s="40"/>
      <c r="D6" s="40"/>
      <c r="E6" s="40"/>
      <c r="F6" s="40"/>
      <c r="G6" s="39"/>
      <c r="H6" s="40"/>
      <c r="I6" s="40"/>
      <c r="J6" s="40"/>
      <c r="K6" s="40"/>
      <c r="L6" s="40"/>
    </row>
    <row r="7" spans="1:12" ht="15.75">
      <c r="A7" s="73" t="s">
        <v>66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9" spans="1:12" ht="36">
      <c r="A9" s="69" t="s">
        <v>0</v>
      </c>
      <c r="B9" s="69" t="s">
        <v>13</v>
      </c>
      <c r="C9" s="69" t="s">
        <v>12</v>
      </c>
      <c r="D9" s="70" t="s">
        <v>37</v>
      </c>
      <c r="E9" s="70" t="s">
        <v>49</v>
      </c>
      <c r="F9" s="70" t="s">
        <v>50</v>
      </c>
      <c r="G9" s="70" t="s">
        <v>35</v>
      </c>
      <c r="H9" s="70" t="s">
        <v>42</v>
      </c>
      <c r="I9" s="70" t="s">
        <v>51</v>
      </c>
      <c r="J9" s="70" t="s">
        <v>52</v>
      </c>
      <c r="K9" s="69" t="s">
        <v>32</v>
      </c>
      <c r="L9" s="70" t="s">
        <v>2</v>
      </c>
    </row>
    <row r="10" spans="1:12">
      <c r="A10" s="63">
        <v>1</v>
      </c>
      <c r="B10" s="64">
        <v>2</v>
      </c>
      <c r="C10" s="64">
        <v>3</v>
      </c>
      <c r="D10" s="63">
        <v>4</v>
      </c>
      <c r="E10" s="64">
        <v>5</v>
      </c>
      <c r="F10" s="64" t="s">
        <v>57</v>
      </c>
      <c r="G10" s="63">
        <v>7</v>
      </c>
      <c r="H10" s="64" t="s">
        <v>58</v>
      </c>
      <c r="I10" s="64" t="s">
        <v>59</v>
      </c>
      <c r="J10" s="64" t="s">
        <v>60</v>
      </c>
      <c r="K10" s="64">
        <v>11</v>
      </c>
      <c r="L10" s="64">
        <v>12</v>
      </c>
    </row>
    <row r="11" spans="1:12" ht="30">
      <c r="A11" s="48">
        <v>1</v>
      </c>
      <c r="B11" s="49" t="s">
        <v>53</v>
      </c>
      <c r="C11" s="21" t="s">
        <v>3</v>
      </c>
      <c r="D11" s="21">
        <v>150</v>
      </c>
      <c r="E11" s="50"/>
      <c r="F11" s="50">
        <f>D11*E11</f>
        <v>0</v>
      </c>
      <c r="G11" s="51">
        <v>0.08</v>
      </c>
      <c r="H11" s="50">
        <f>J11-F11</f>
        <v>0</v>
      </c>
      <c r="I11" s="50">
        <f>E11*1.08</f>
        <v>0</v>
      </c>
      <c r="J11" s="50">
        <f>D11*I11</f>
        <v>0</v>
      </c>
      <c r="K11" s="52"/>
      <c r="L11" s="52"/>
    </row>
    <row r="12" spans="1:12" ht="30">
      <c r="A12" s="53">
        <v>2</v>
      </c>
      <c r="B12" s="54" t="s">
        <v>54</v>
      </c>
      <c r="C12" s="55" t="s">
        <v>3</v>
      </c>
      <c r="D12" s="55">
        <v>15</v>
      </c>
      <c r="E12" s="56"/>
      <c r="F12" s="56">
        <f t="shared" ref="F12:F14" si="0">D12*E12</f>
        <v>0</v>
      </c>
      <c r="G12" s="57">
        <v>0.08</v>
      </c>
      <c r="H12" s="56">
        <f t="shared" ref="H12:H14" si="1">J12-F12</f>
        <v>0</v>
      </c>
      <c r="I12" s="56">
        <f>E12*1.08</f>
        <v>0</v>
      </c>
      <c r="J12" s="56">
        <f t="shared" ref="J12:J14" si="2">D12*I12</f>
        <v>0</v>
      </c>
      <c r="K12" s="58"/>
      <c r="L12" s="52"/>
    </row>
    <row r="13" spans="1:12">
      <c r="A13" s="48">
        <v>3</v>
      </c>
      <c r="B13" s="49" t="s">
        <v>55</v>
      </c>
      <c r="C13" s="21" t="s">
        <v>3</v>
      </c>
      <c r="D13" s="21">
        <v>2</v>
      </c>
      <c r="E13" s="50"/>
      <c r="F13" s="50">
        <f t="shared" si="0"/>
        <v>0</v>
      </c>
      <c r="G13" s="51">
        <v>0.08</v>
      </c>
      <c r="H13" s="50">
        <f t="shared" si="1"/>
        <v>0</v>
      </c>
      <c r="I13" s="50">
        <f>E13*1.08</f>
        <v>0</v>
      </c>
      <c r="J13" s="50">
        <f t="shared" si="2"/>
        <v>0</v>
      </c>
      <c r="K13" s="52"/>
      <c r="L13" s="52"/>
    </row>
    <row r="14" spans="1:12" ht="30">
      <c r="A14" s="48">
        <v>4</v>
      </c>
      <c r="B14" s="49" t="s">
        <v>56</v>
      </c>
      <c r="C14" s="21" t="s">
        <v>3</v>
      </c>
      <c r="D14" s="21">
        <v>12</v>
      </c>
      <c r="E14" s="50"/>
      <c r="F14" s="50">
        <f t="shared" si="0"/>
        <v>0</v>
      </c>
      <c r="G14" s="51">
        <v>0.08</v>
      </c>
      <c r="H14" s="50">
        <f t="shared" si="1"/>
        <v>0</v>
      </c>
      <c r="I14" s="50">
        <f>E14*1.08</f>
        <v>0</v>
      </c>
      <c r="J14" s="50">
        <f t="shared" si="2"/>
        <v>0</v>
      </c>
      <c r="K14" s="52"/>
      <c r="L14" s="52"/>
    </row>
    <row r="15" spans="1:12">
      <c r="A15" s="45" t="s">
        <v>4</v>
      </c>
      <c r="B15" s="45"/>
      <c r="C15" s="45" t="s">
        <v>61</v>
      </c>
      <c r="D15" s="45" t="s">
        <v>61</v>
      </c>
      <c r="E15" s="45" t="s">
        <v>61</v>
      </c>
      <c r="F15" s="59">
        <f>SUM(F11:F14)</f>
        <v>0</v>
      </c>
      <c r="G15" s="60" t="s">
        <v>61</v>
      </c>
      <c r="H15" s="46" t="s">
        <v>61</v>
      </c>
      <c r="I15" s="45" t="s">
        <v>61</v>
      </c>
      <c r="J15" s="46">
        <f>SUM(J11:J14)</f>
        <v>0</v>
      </c>
      <c r="K15" s="45" t="s">
        <v>61</v>
      </c>
      <c r="L15" s="45" t="s">
        <v>61</v>
      </c>
    </row>
    <row r="16" spans="1:12">
      <c r="F16" s="61"/>
    </row>
    <row r="21" spans="1:9">
      <c r="A21" s="47"/>
      <c r="B21" s="47"/>
      <c r="C21" s="47"/>
      <c r="D21" s="47"/>
      <c r="E21" s="47"/>
      <c r="F21" s="47"/>
      <c r="G21" s="62"/>
      <c r="H21" s="47"/>
      <c r="I21" s="47"/>
    </row>
  </sheetData>
  <mergeCells count="3">
    <mergeCell ref="A3:L3"/>
    <mergeCell ref="A5:L5"/>
    <mergeCell ref="A7:L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4D55-57DD-4124-97A4-2871B17D2028}">
  <dimension ref="A1:D12"/>
  <sheetViews>
    <sheetView workbookViewId="0">
      <selection activeCell="D21" sqref="D21"/>
    </sheetView>
  </sheetViews>
  <sheetFormatPr defaultRowHeight="15"/>
  <cols>
    <col min="1" max="1" width="12.5703125" customWidth="1"/>
    <col min="2" max="2" width="15.85546875" customWidth="1"/>
    <col min="3" max="3" width="18" customWidth="1"/>
    <col min="4" max="4" width="15.140625" customWidth="1"/>
  </cols>
  <sheetData>
    <row r="1" spans="1:4">
      <c r="A1" t="s">
        <v>5</v>
      </c>
    </row>
    <row r="4" spans="1:4">
      <c r="A4" s="1"/>
      <c r="B4" s="1" t="s">
        <v>10</v>
      </c>
      <c r="C4" s="1" t="s">
        <v>1</v>
      </c>
    </row>
    <row r="5" spans="1:4">
      <c r="A5" s="1" t="s">
        <v>6</v>
      </c>
      <c r="B5" s="2">
        <v>1335720</v>
      </c>
      <c r="C5" s="2">
        <v>1442577.6</v>
      </c>
    </row>
    <row r="6" spans="1:4">
      <c r="A6" s="1" t="s">
        <v>7</v>
      </c>
      <c r="B6" s="2">
        <v>93766.399999999994</v>
      </c>
      <c r="C6" s="2">
        <v>101267.71</v>
      </c>
      <c r="D6" t="s">
        <v>11</v>
      </c>
    </row>
    <row r="7" spans="1:4">
      <c r="A7" s="1" t="s">
        <v>8</v>
      </c>
      <c r="B7" s="2">
        <v>15675</v>
      </c>
      <c r="C7" s="2">
        <v>16929</v>
      </c>
    </row>
    <row r="8" spans="1:4">
      <c r="A8" s="1" t="s">
        <v>14</v>
      </c>
      <c r="B8" s="2">
        <v>251871.12</v>
      </c>
      <c r="C8" s="2">
        <v>272020.81</v>
      </c>
    </row>
    <row r="9" spans="1:4">
      <c r="A9" s="1" t="s">
        <v>15</v>
      </c>
      <c r="B9" s="2">
        <v>2051344.5</v>
      </c>
      <c r="C9" s="2">
        <v>2215452.06</v>
      </c>
    </row>
    <row r="10" spans="1:4">
      <c r="A10" s="1" t="s">
        <v>16</v>
      </c>
      <c r="B10" s="2">
        <v>9295812.9000000004</v>
      </c>
      <c r="C10" s="2">
        <v>10039477.93</v>
      </c>
    </row>
    <row r="11" spans="1:4">
      <c r="A11" s="1" t="s">
        <v>17</v>
      </c>
      <c r="B11" s="2">
        <v>2026663.5</v>
      </c>
      <c r="C11" s="2">
        <v>2188796.58</v>
      </c>
    </row>
    <row r="12" spans="1:4">
      <c r="A12" s="1" t="s">
        <v>9</v>
      </c>
      <c r="B12" s="2">
        <f>SUM(B5:B11)</f>
        <v>15070853.42</v>
      </c>
      <c r="C12" s="2">
        <f>SUM(C5:C11)</f>
        <v>16276521.689999999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cz. 1</vt:lpstr>
      <vt:lpstr>cz. 2</vt:lpstr>
      <vt:lpstr>cz. 3</vt:lpstr>
      <vt:lpstr>cz. 4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Gdyńska</dc:creator>
  <cp:lastModifiedBy>Julia Sadurska</cp:lastModifiedBy>
  <cp:lastPrinted>2024-09-10T07:54:21Z</cp:lastPrinted>
  <dcterms:created xsi:type="dcterms:W3CDTF">2024-07-01T12:59:22Z</dcterms:created>
  <dcterms:modified xsi:type="dcterms:W3CDTF">2024-10-10T08:56:31Z</dcterms:modified>
</cp:coreProperties>
</file>